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1829_Sekcja Transportu\BARTOSZ\19.02.2026\zalaczniki_do_postepowania_82355\"/>
    </mc:Choice>
  </mc:AlternateContent>
  <xr:revisionPtr revIDLastSave="0" documentId="13_ncr:1_{95202877-360A-4946-ACFB-29BE8A0E8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A KOSZYKÓW" sheetId="71" r:id="rId1"/>
    <sheet name="1. CIT JUMPER 2.0D F3 F6 130" sheetId="21" r:id="rId2"/>
    <sheet name="3. FIAT DOBLO 1.2B A1 110" sheetId="26" r:id="rId3"/>
    <sheet name="4.FIAT DOBLO 1.4B A1 120 2016r." sheetId="27" r:id="rId4"/>
    <sheet name=" 5.FIAT DOBLO 1.4B A1 95 2015r." sheetId="28" r:id="rId5"/>
    <sheet name="6. FIAT DOBLO 1.6D A1 i A2 120 " sheetId="32" r:id="rId6"/>
    <sheet name="7. FIAT DOBLO 1.6d A1 A2 120 " sheetId="33" r:id="rId7"/>
    <sheet name="8. DUCATO 2,3D 130KM 96KW, ." sheetId="34" r:id="rId8"/>
    <sheet name="9. ISUZU D-MAX 1.9D PIK 163" sheetId="39" r:id="rId9"/>
    <sheet name="11. OP MOVANO 2.2D F3,F6,F7" sheetId="42" r:id="rId10"/>
    <sheet name="12.PEUGEOT 308 1.6D K 120 2016" sheetId="46" r:id="rId11"/>
    <sheet name="13.PEUG BOXER 2.0D F3 130 2016" sheetId="47" r:id="rId12"/>
    <sheet name="14. RENAULT MASTER 2.3D F3 130" sheetId="56" r:id="rId13"/>
    <sheet name="16. REN MASTER 2.3D W 130 " sheetId="59" r:id="rId14"/>
    <sheet name="17.Renault Megane Grandt 1,6 " sheetId="61" r:id="rId15"/>
  </sheets>
  <calcPr calcId="191029"/>
  <customWorkbookViews>
    <customWorkbookView name="Śniadach Robert - Widok osobisty" guid="{52B8022B-704A-4C70-B746-4E0CE0A3BC96}" mergeInterval="0" personalView="1" maximized="1" xWindow="-8" yWindow="-8" windowWidth="1936" windowHeight="1056" activeSheetId="1"/>
    <customWorkbookView name="Wzorek Anna - Widok osobisty" guid="{333A93E2-CF79-4097-8BCE-84DB74024282}" mergeInterval="0" personalView="1" maximized="1" xWindow="-1928" yWindow="-97" windowWidth="1936" windowHeight="1056" activeSheetId="1"/>
    <customWorkbookView name="Chyła Daniel - Widok osobisty" guid="{F5DF97F5-AB89-4E0A-98D6-5BDC08C724D8}" mergeInterval="0" personalView="1" maximized="1" xWindow="-1928" yWindow="-8" windowWidth="1936" windowHeight="1176" activeSheetId="1"/>
    <customWorkbookView name="Miarka Małgorzata (PSG) - Widok osobisty" guid="{87AA2053-D52D-4FFE-9245-E9D8B08330BC}" mergeInterval="0" personalView="1" maximized="1" xWindow="1912" yWindow="-8" windowWidth="1936" windowHeight="1168" activeSheetId="1"/>
    <customWorkbookView name="Butryn Marcin - Widok osobisty" guid="{C21F1A8B-0D16-41F5-9174-CA57F077378F}" mergeInterval="0" personalView="1" maximized="1" xWindow="-8" yWindow="-8" windowWidth="1936" windowHeight="1176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28" l="1"/>
  <c r="I35" i="28"/>
  <c r="H35" i="28"/>
  <c r="I34" i="28"/>
  <c r="K34" i="28" s="1"/>
  <c r="H34" i="28"/>
  <c r="I33" i="28"/>
  <c r="K33" i="28" s="1"/>
  <c r="H33" i="28"/>
  <c r="I32" i="28"/>
  <c r="K32" i="28" s="1"/>
  <c r="H32" i="28"/>
  <c r="I31" i="28"/>
  <c r="K31" i="28" s="1"/>
  <c r="H31" i="28"/>
  <c r="K30" i="28"/>
  <c r="I30" i="28"/>
  <c r="H30" i="28"/>
  <c r="I29" i="28"/>
  <c r="K29" i="28" s="1"/>
  <c r="H29" i="28"/>
  <c r="K28" i="28"/>
  <c r="I28" i="28"/>
  <c r="H28" i="28"/>
  <c r="K27" i="28"/>
  <c r="I27" i="28"/>
  <c r="H27" i="28"/>
  <c r="K26" i="28"/>
  <c r="I26" i="28"/>
  <c r="H26" i="28"/>
  <c r="I25" i="28"/>
  <c r="K25" i="28" s="1"/>
  <c r="H25" i="28"/>
  <c r="I24" i="28"/>
  <c r="K24" i="28" s="1"/>
  <c r="H24" i="28"/>
  <c r="I23" i="28"/>
  <c r="K23" i="28" s="1"/>
  <c r="H23" i="28"/>
  <c r="K22" i="28"/>
  <c r="I22" i="28"/>
  <c r="H22" i="28"/>
  <c r="I21" i="28"/>
  <c r="K21" i="28" s="1"/>
  <c r="H21" i="28"/>
  <c r="K20" i="28"/>
  <c r="I20" i="28"/>
  <c r="H20" i="28"/>
  <c r="K19" i="28"/>
  <c r="I19" i="28"/>
  <c r="H19" i="28"/>
  <c r="K18" i="28"/>
  <c r="I18" i="28"/>
  <c r="H18" i="28"/>
  <c r="I17" i="28"/>
  <c r="K17" i="28" s="1"/>
  <c r="H17" i="28"/>
  <c r="I16" i="28"/>
  <c r="K16" i="28" s="1"/>
  <c r="H16" i="28"/>
  <c r="I15" i="28"/>
  <c r="K15" i="28" s="1"/>
  <c r="H15" i="28"/>
  <c r="K14" i="28"/>
  <c r="I14" i="28"/>
  <c r="H14" i="28"/>
  <c r="I13" i="28"/>
  <c r="K13" i="28" s="1"/>
  <c r="H13" i="28"/>
  <c r="K12" i="28"/>
  <c r="I12" i="28"/>
  <c r="H12" i="28"/>
  <c r="K11" i="28"/>
  <c r="I11" i="28"/>
  <c r="H11" i="28"/>
  <c r="K10" i="28"/>
  <c r="I10" i="28"/>
  <c r="H10" i="28"/>
  <c r="I9" i="28"/>
  <c r="K9" i="28" s="1"/>
  <c r="H9" i="28"/>
  <c r="I8" i="28"/>
  <c r="K8" i="28" s="1"/>
  <c r="H8" i="28"/>
  <c r="I7" i="28"/>
  <c r="K7" i="28" s="1"/>
  <c r="H7" i="28"/>
  <c r="K6" i="28"/>
  <c r="I6" i="28"/>
  <c r="H6" i="28"/>
  <c r="I37" i="27"/>
  <c r="K37" i="27" s="1"/>
  <c r="H37" i="27"/>
  <c r="K36" i="27"/>
  <c r="I36" i="27"/>
  <c r="H36" i="27"/>
  <c r="K35" i="27"/>
  <c r="I35" i="27"/>
  <c r="H35" i="27"/>
  <c r="K34" i="27"/>
  <c r="I34" i="27"/>
  <c r="H34" i="27"/>
  <c r="I33" i="27"/>
  <c r="K33" i="27" s="1"/>
  <c r="H33" i="27"/>
  <c r="I32" i="27"/>
  <c r="K32" i="27" s="1"/>
  <c r="H32" i="27"/>
  <c r="I31" i="27"/>
  <c r="K31" i="27" s="1"/>
  <c r="H31" i="27"/>
  <c r="K30" i="27"/>
  <c r="I30" i="27"/>
  <c r="H30" i="27"/>
  <c r="I29" i="27"/>
  <c r="K29" i="27" s="1"/>
  <c r="H29" i="27"/>
  <c r="K28" i="27"/>
  <c r="I28" i="27"/>
  <c r="H28" i="27"/>
  <c r="K27" i="27"/>
  <c r="I27" i="27"/>
  <c r="H27" i="27"/>
  <c r="K26" i="27"/>
  <c r="I26" i="27"/>
  <c r="H26" i="27"/>
  <c r="I25" i="27"/>
  <c r="K25" i="27" s="1"/>
  <c r="H25" i="27"/>
  <c r="I24" i="27"/>
  <c r="K24" i="27" s="1"/>
  <c r="H24" i="27"/>
  <c r="I23" i="27"/>
  <c r="K23" i="27" s="1"/>
  <c r="H23" i="27"/>
  <c r="K22" i="27"/>
  <c r="I22" i="27"/>
  <c r="H22" i="27"/>
  <c r="I21" i="27"/>
  <c r="K21" i="27" s="1"/>
  <c r="H21" i="27"/>
  <c r="K20" i="27"/>
  <c r="I20" i="27"/>
  <c r="H20" i="27"/>
  <c r="K19" i="27"/>
  <c r="I19" i="27"/>
  <c r="H19" i="27"/>
  <c r="K18" i="27"/>
  <c r="I18" i="27"/>
  <c r="H18" i="27"/>
  <c r="I17" i="27"/>
  <c r="K17" i="27" s="1"/>
  <c r="H17" i="27"/>
  <c r="I16" i="27"/>
  <c r="K16" i="27" s="1"/>
  <c r="H16" i="27"/>
  <c r="I15" i="27"/>
  <c r="K15" i="27" s="1"/>
  <c r="H15" i="27"/>
  <c r="K14" i="27"/>
  <c r="I14" i="27"/>
  <c r="H14" i="27"/>
  <c r="I13" i="27"/>
  <c r="K13" i="27" s="1"/>
  <c r="H13" i="27"/>
  <c r="K12" i="27"/>
  <c r="I12" i="27"/>
  <c r="H12" i="27"/>
  <c r="K11" i="27"/>
  <c r="I11" i="27"/>
  <c r="H11" i="27"/>
  <c r="K10" i="27"/>
  <c r="I10" i="27"/>
  <c r="H10" i="27"/>
  <c r="I9" i="27"/>
  <c r="K9" i="27" s="1"/>
  <c r="H9" i="27"/>
  <c r="I8" i="27"/>
  <c r="K8" i="27" s="1"/>
  <c r="H8" i="27"/>
  <c r="I7" i="27"/>
  <c r="K7" i="27" s="1"/>
  <c r="H7" i="27"/>
  <c r="K6" i="27"/>
  <c r="I6" i="27"/>
  <c r="H6" i="27"/>
  <c r="I17" i="26"/>
  <c r="K17" i="26" s="1"/>
  <c r="H17" i="26"/>
  <c r="I16" i="26"/>
  <c r="K16" i="26" s="1"/>
  <c r="H16" i="26"/>
  <c r="I15" i="26"/>
  <c r="K15" i="26" s="1"/>
  <c r="H15" i="26"/>
  <c r="K14" i="26"/>
  <c r="I14" i="26"/>
  <c r="H14" i="26"/>
  <c r="I13" i="26"/>
  <c r="K13" i="26" s="1"/>
  <c r="H13" i="26"/>
  <c r="K12" i="26"/>
  <c r="I12" i="26"/>
  <c r="H12" i="26"/>
  <c r="I11" i="26"/>
  <c r="K11" i="26" s="1"/>
  <c r="H11" i="26"/>
  <c r="K10" i="26"/>
  <c r="I10" i="26"/>
  <c r="H10" i="26"/>
  <c r="I9" i="26"/>
  <c r="K9" i="26" s="1"/>
  <c r="H9" i="26"/>
  <c r="I8" i="26"/>
  <c r="K8" i="26" s="1"/>
  <c r="H8" i="26"/>
  <c r="I7" i="26"/>
  <c r="K7" i="26" s="1"/>
  <c r="H7" i="26"/>
  <c r="I6" i="26"/>
  <c r="K6" i="26" s="1"/>
  <c r="H6" i="26"/>
  <c r="K36" i="32"/>
  <c r="I36" i="32"/>
  <c r="H36" i="32"/>
  <c r="I35" i="32"/>
  <c r="K35" i="32" s="1"/>
  <c r="H35" i="32"/>
  <c r="I34" i="32"/>
  <c r="K34" i="32" s="1"/>
  <c r="H34" i="32"/>
  <c r="I33" i="32"/>
  <c r="K33" i="32" s="1"/>
  <c r="H33" i="32"/>
  <c r="I32" i="32"/>
  <c r="K32" i="32" s="1"/>
  <c r="H32" i="32"/>
  <c r="K31" i="32"/>
  <c r="I31" i="32"/>
  <c r="H31" i="32"/>
  <c r="I30" i="32"/>
  <c r="K30" i="32" s="1"/>
  <c r="H30" i="32"/>
  <c r="K29" i="32"/>
  <c r="I29" i="32"/>
  <c r="H29" i="32"/>
  <c r="I28" i="32"/>
  <c r="K28" i="32" s="1"/>
  <c r="H28" i="32"/>
  <c r="I27" i="32"/>
  <c r="K27" i="32" s="1"/>
  <c r="H27" i="32"/>
  <c r="I26" i="32"/>
  <c r="K26" i="32" s="1"/>
  <c r="H26" i="32"/>
  <c r="I25" i="32"/>
  <c r="K25" i="32" s="1"/>
  <c r="H25" i="32"/>
  <c r="I24" i="32"/>
  <c r="K24" i="32" s="1"/>
  <c r="H24" i="32"/>
  <c r="K23" i="32"/>
  <c r="I23" i="32"/>
  <c r="H23" i="32"/>
  <c r="I22" i="32"/>
  <c r="K22" i="32" s="1"/>
  <c r="H22" i="32"/>
  <c r="K21" i="32"/>
  <c r="I21" i="32"/>
  <c r="H21" i="32"/>
  <c r="K20" i="32"/>
  <c r="I20" i="32"/>
  <c r="H20" i="32"/>
  <c r="I19" i="32"/>
  <c r="K19" i="32" s="1"/>
  <c r="H19" i="32"/>
  <c r="I18" i="32"/>
  <c r="K18" i="32" s="1"/>
  <c r="H18" i="32"/>
  <c r="I17" i="32"/>
  <c r="K17" i="32" s="1"/>
  <c r="H17" i="32"/>
  <c r="I16" i="32"/>
  <c r="K16" i="32" s="1"/>
  <c r="H16" i="32"/>
  <c r="K15" i="32"/>
  <c r="I15" i="32"/>
  <c r="H15" i="32"/>
  <c r="I14" i="32"/>
  <c r="K14" i="32" s="1"/>
  <c r="H14" i="32"/>
  <c r="K13" i="32"/>
  <c r="I13" i="32"/>
  <c r="H13" i="32"/>
  <c r="I12" i="32"/>
  <c r="K12" i="32" s="1"/>
  <c r="H12" i="32"/>
  <c r="I11" i="32"/>
  <c r="K11" i="32" s="1"/>
  <c r="H11" i="32"/>
  <c r="I10" i="32"/>
  <c r="K10" i="32" s="1"/>
  <c r="H10" i="32"/>
  <c r="I9" i="32"/>
  <c r="K9" i="32" s="1"/>
  <c r="H9" i="32"/>
  <c r="I8" i="32"/>
  <c r="K8" i="32" s="1"/>
  <c r="H8" i="32"/>
  <c r="K7" i="32"/>
  <c r="I7" i="32"/>
  <c r="H7" i="32"/>
  <c r="I6" i="32"/>
  <c r="K6" i="32" s="1"/>
  <c r="H6" i="32"/>
  <c r="K5" i="32"/>
  <c r="I5" i="32"/>
  <c r="H5" i="32"/>
  <c r="H37" i="32" l="1"/>
  <c r="H36" i="28"/>
  <c r="H38" i="27"/>
  <c r="H18" i="26"/>
  <c r="K36" i="28"/>
  <c r="E11" i="71" s="1"/>
  <c r="K38" i="27"/>
  <c r="E10" i="71" s="1"/>
  <c r="K18" i="26"/>
  <c r="E9" i="71" s="1"/>
  <c r="K37" i="32"/>
  <c r="E12" i="71" s="1"/>
  <c r="I33" i="39" l="1"/>
  <c r="K33" i="39" s="1"/>
  <c r="H33" i="39"/>
  <c r="I32" i="39"/>
  <c r="H32" i="39"/>
  <c r="I31" i="39"/>
  <c r="K31" i="39" s="1"/>
  <c r="H31" i="39"/>
  <c r="I30" i="39"/>
  <c r="K30" i="39" s="1"/>
  <c r="H30" i="39"/>
  <c r="I29" i="39"/>
  <c r="K29" i="39" s="1"/>
  <c r="H29" i="39"/>
  <c r="I28" i="39"/>
  <c r="K28" i="39" s="1"/>
  <c r="H28" i="39"/>
  <c r="I27" i="39"/>
  <c r="K27" i="39" s="1"/>
  <c r="H27" i="39"/>
  <c r="I26" i="39"/>
  <c r="K26" i="39" s="1"/>
  <c r="H26" i="39"/>
  <c r="I25" i="39"/>
  <c r="K25" i="39" s="1"/>
  <c r="H25" i="39"/>
  <c r="I24" i="39"/>
  <c r="H24" i="39"/>
  <c r="I23" i="39"/>
  <c r="H23" i="39"/>
  <c r="I22" i="39"/>
  <c r="H22" i="39"/>
  <c r="I21" i="39"/>
  <c r="K21" i="39" s="1"/>
  <c r="H21" i="39"/>
  <c r="I20" i="39"/>
  <c r="K20" i="39" s="1"/>
  <c r="H20" i="39"/>
  <c r="I19" i="39"/>
  <c r="K19" i="39" s="1"/>
  <c r="H19" i="39"/>
  <c r="I18" i="39"/>
  <c r="K18" i="39" s="1"/>
  <c r="H18" i="39"/>
  <c r="I17" i="39"/>
  <c r="K17" i="39" s="1"/>
  <c r="H17" i="39"/>
  <c r="I16" i="39"/>
  <c r="K16" i="39" s="1"/>
  <c r="H16" i="39"/>
  <c r="I15" i="39"/>
  <c r="K15" i="39" s="1"/>
  <c r="H15" i="39"/>
  <c r="I14" i="39"/>
  <c r="K14" i="39" s="1"/>
  <c r="H14" i="39"/>
  <c r="I13" i="39"/>
  <c r="K13" i="39" s="1"/>
  <c r="H13" i="39"/>
  <c r="I12" i="39"/>
  <c r="K12" i="39" s="1"/>
  <c r="H12" i="39"/>
  <c r="I11" i="39"/>
  <c r="K11" i="39" s="1"/>
  <c r="H11" i="39"/>
  <c r="I10" i="39"/>
  <c r="K10" i="39" s="1"/>
  <c r="H10" i="39"/>
  <c r="I9" i="39"/>
  <c r="K9" i="39" s="1"/>
  <c r="H9" i="39"/>
  <c r="I8" i="39"/>
  <c r="H8" i="39"/>
  <c r="I7" i="39"/>
  <c r="K7" i="39" s="1"/>
  <c r="H7" i="39"/>
  <c r="I6" i="39"/>
  <c r="K6" i="39" s="1"/>
  <c r="H6" i="39"/>
  <c r="I5" i="39"/>
  <c r="K5" i="39" s="1"/>
  <c r="H5" i="39"/>
  <c r="I37" i="34"/>
  <c r="H37" i="34"/>
  <c r="I36" i="34"/>
  <c r="H36" i="34"/>
  <c r="I35" i="34"/>
  <c r="K35" i="34" s="1"/>
  <c r="H35" i="34"/>
  <c r="I34" i="34"/>
  <c r="K34" i="34" s="1"/>
  <c r="H34" i="34"/>
  <c r="I33" i="34"/>
  <c r="K33" i="34" s="1"/>
  <c r="H33" i="34"/>
  <c r="I32" i="34"/>
  <c r="K32" i="34" s="1"/>
  <c r="H32" i="34"/>
  <c r="I31" i="34"/>
  <c r="K31" i="34" s="1"/>
  <c r="H31" i="34"/>
  <c r="I30" i="34"/>
  <c r="K30" i="34" s="1"/>
  <c r="H30" i="34"/>
  <c r="I29" i="34"/>
  <c r="H29" i="34"/>
  <c r="I28" i="34"/>
  <c r="H28" i="34"/>
  <c r="I27" i="34"/>
  <c r="H27" i="34"/>
  <c r="I26" i="34"/>
  <c r="K26" i="34" s="1"/>
  <c r="H26" i="34"/>
  <c r="I25" i="34"/>
  <c r="K25" i="34" s="1"/>
  <c r="H25" i="34"/>
  <c r="I24" i="34"/>
  <c r="K24" i="34" s="1"/>
  <c r="H24" i="34"/>
  <c r="I23" i="34"/>
  <c r="K23" i="34" s="1"/>
  <c r="H23" i="34"/>
  <c r="I22" i="34"/>
  <c r="K22" i="34" s="1"/>
  <c r="H22" i="34"/>
  <c r="I21" i="34"/>
  <c r="H21" i="34"/>
  <c r="I20" i="34"/>
  <c r="H20" i="34"/>
  <c r="I19" i="34"/>
  <c r="H19" i="34"/>
  <c r="I18" i="34"/>
  <c r="H18" i="34"/>
  <c r="I17" i="34"/>
  <c r="K17" i="34" s="1"/>
  <c r="H17" i="34"/>
  <c r="I16" i="34"/>
  <c r="K16" i="34" s="1"/>
  <c r="H16" i="34"/>
  <c r="I15" i="34"/>
  <c r="K15" i="34" s="1"/>
  <c r="H15" i="34"/>
  <c r="I14" i="34"/>
  <c r="K14" i="34" s="1"/>
  <c r="H14" i="34"/>
  <c r="I13" i="34"/>
  <c r="H13" i="34"/>
  <c r="I12" i="34"/>
  <c r="H12" i="34"/>
  <c r="I11" i="34"/>
  <c r="H11" i="34"/>
  <c r="I10" i="34"/>
  <c r="H10" i="34"/>
  <c r="I9" i="34"/>
  <c r="H9" i="34"/>
  <c r="I8" i="34"/>
  <c r="K8" i="34" s="1"/>
  <c r="H8" i="34"/>
  <c r="I7" i="34"/>
  <c r="K7" i="34" s="1"/>
  <c r="H7" i="34"/>
  <c r="I6" i="34"/>
  <c r="K6" i="34" s="1"/>
  <c r="H6" i="34"/>
  <c r="I5" i="34"/>
  <c r="H5" i="34"/>
  <c r="I35" i="33"/>
  <c r="K35" i="33" s="1"/>
  <c r="H35" i="33"/>
  <c r="I34" i="33"/>
  <c r="K34" i="33" s="1"/>
  <c r="H34" i="33"/>
  <c r="I33" i="33"/>
  <c r="K33" i="33" s="1"/>
  <c r="H33" i="33"/>
  <c r="I32" i="33"/>
  <c r="K32" i="33" s="1"/>
  <c r="H32" i="33"/>
  <c r="I31" i="33"/>
  <c r="K31" i="33" s="1"/>
  <c r="H31" i="33"/>
  <c r="I30" i="33"/>
  <c r="K30" i="33" s="1"/>
  <c r="H30" i="33"/>
  <c r="I29" i="33"/>
  <c r="K29" i="33" s="1"/>
  <c r="H29" i="33"/>
  <c r="I28" i="33"/>
  <c r="K28" i="33" s="1"/>
  <c r="H28" i="33"/>
  <c r="I27" i="33"/>
  <c r="K27" i="33" s="1"/>
  <c r="H27" i="33"/>
  <c r="I26" i="33"/>
  <c r="H26" i="33"/>
  <c r="I25" i="33"/>
  <c r="H25" i="33"/>
  <c r="I24" i="33"/>
  <c r="H24" i="33"/>
  <c r="I23" i="33"/>
  <c r="K23" i="33" s="1"/>
  <c r="H23" i="33"/>
  <c r="I22" i="33"/>
  <c r="K22" i="33" s="1"/>
  <c r="H22" i="33"/>
  <c r="I21" i="33"/>
  <c r="K21" i="33" s="1"/>
  <c r="H21" i="33"/>
  <c r="I20" i="33"/>
  <c r="K20" i="33" s="1"/>
  <c r="H20" i="33"/>
  <c r="I19" i="33"/>
  <c r="K19" i="33" s="1"/>
  <c r="H19" i="33"/>
  <c r="I18" i="33"/>
  <c r="H18" i="33"/>
  <c r="I17" i="33"/>
  <c r="H17" i="33"/>
  <c r="I16" i="33"/>
  <c r="H16" i="33"/>
  <c r="I15" i="33"/>
  <c r="H15" i="33"/>
  <c r="I14" i="33"/>
  <c r="H14" i="33"/>
  <c r="I13" i="33"/>
  <c r="K13" i="33" s="1"/>
  <c r="H13" i="33"/>
  <c r="I12" i="33"/>
  <c r="K12" i="33" s="1"/>
  <c r="H12" i="33"/>
  <c r="I11" i="33"/>
  <c r="K11" i="33" s="1"/>
  <c r="H11" i="33"/>
  <c r="I10" i="33"/>
  <c r="H10" i="33"/>
  <c r="I9" i="33"/>
  <c r="H9" i="33"/>
  <c r="I8" i="33"/>
  <c r="K8" i="33" s="1"/>
  <c r="H8" i="33"/>
  <c r="I7" i="33"/>
  <c r="K7" i="33" s="1"/>
  <c r="H7" i="33"/>
  <c r="I6" i="33"/>
  <c r="K6" i="33" s="1"/>
  <c r="H6" i="33"/>
  <c r="I38" i="56"/>
  <c r="K38" i="56" s="1"/>
  <c r="H38" i="56"/>
  <c r="K37" i="56"/>
  <c r="I37" i="56"/>
  <c r="H37" i="56"/>
  <c r="I36" i="56"/>
  <c r="K36" i="56" s="1"/>
  <c r="H36" i="56"/>
  <c r="I35" i="56"/>
  <c r="K35" i="56" s="1"/>
  <c r="H35" i="56"/>
  <c r="I34" i="56"/>
  <c r="K34" i="56" s="1"/>
  <c r="H34" i="56"/>
  <c r="I33" i="56"/>
  <c r="K33" i="56" s="1"/>
  <c r="H33" i="56"/>
  <c r="I32" i="56"/>
  <c r="K32" i="56" s="1"/>
  <c r="H32" i="56"/>
  <c r="I31" i="56"/>
  <c r="K31" i="56" s="1"/>
  <c r="H31" i="56"/>
  <c r="I30" i="56"/>
  <c r="K30" i="56" s="1"/>
  <c r="H30" i="56"/>
  <c r="I29" i="56"/>
  <c r="K29" i="56" s="1"/>
  <c r="H29" i="56"/>
  <c r="I28" i="56"/>
  <c r="K28" i="56" s="1"/>
  <c r="H28" i="56"/>
  <c r="I27" i="56"/>
  <c r="K27" i="56" s="1"/>
  <c r="H27" i="56"/>
  <c r="I26" i="56"/>
  <c r="K26" i="56" s="1"/>
  <c r="H26" i="56"/>
  <c r="I25" i="56"/>
  <c r="K25" i="56" s="1"/>
  <c r="H25" i="56"/>
  <c r="I24" i="56"/>
  <c r="K24" i="56" s="1"/>
  <c r="H24" i="56"/>
  <c r="I23" i="56"/>
  <c r="K23" i="56" s="1"/>
  <c r="H23" i="56"/>
  <c r="I22" i="56"/>
  <c r="K22" i="56" s="1"/>
  <c r="H22" i="56"/>
  <c r="I21" i="56"/>
  <c r="K21" i="56" s="1"/>
  <c r="H21" i="56"/>
  <c r="I20" i="56"/>
  <c r="K20" i="56" s="1"/>
  <c r="H20" i="56"/>
  <c r="I19" i="56"/>
  <c r="K19" i="56" s="1"/>
  <c r="H19" i="56"/>
  <c r="I18" i="56"/>
  <c r="K18" i="56" s="1"/>
  <c r="H18" i="56"/>
  <c r="I17" i="56"/>
  <c r="K17" i="56" s="1"/>
  <c r="H17" i="56"/>
  <c r="I16" i="56"/>
  <c r="K16" i="56" s="1"/>
  <c r="H16" i="56"/>
  <c r="I15" i="56"/>
  <c r="K15" i="56" s="1"/>
  <c r="H15" i="56"/>
  <c r="I14" i="56"/>
  <c r="K14" i="56" s="1"/>
  <c r="H14" i="56"/>
  <c r="I13" i="56"/>
  <c r="K13" i="56" s="1"/>
  <c r="H13" i="56"/>
  <c r="I12" i="56"/>
  <c r="K12" i="56" s="1"/>
  <c r="H12" i="56"/>
  <c r="I11" i="56"/>
  <c r="K11" i="56" s="1"/>
  <c r="H11" i="56"/>
  <c r="K10" i="56"/>
  <c r="H10" i="56"/>
  <c r="K9" i="56"/>
  <c r="H9" i="56"/>
  <c r="K8" i="56"/>
  <c r="H8" i="56"/>
  <c r="K7" i="56"/>
  <c r="H7" i="56"/>
  <c r="K6" i="56"/>
  <c r="H6" i="56"/>
  <c r="K38" i="47"/>
  <c r="H38" i="47"/>
  <c r="I37" i="47"/>
  <c r="K37" i="47" s="1"/>
  <c r="H37" i="47"/>
  <c r="I36" i="47"/>
  <c r="K36" i="47" s="1"/>
  <c r="H36" i="47"/>
  <c r="I35" i="47"/>
  <c r="K35" i="47" s="1"/>
  <c r="H35" i="47"/>
  <c r="I34" i="47"/>
  <c r="K34" i="47" s="1"/>
  <c r="H34" i="47"/>
  <c r="I33" i="47"/>
  <c r="K33" i="47" s="1"/>
  <c r="H33" i="47"/>
  <c r="I32" i="47"/>
  <c r="K32" i="47" s="1"/>
  <c r="H32" i="47"/>
  <c r="I31" i="47"/>
  <c r="K31" i="47" s="1"/>
  <c r="H31" i="47"/>
  <c r="I30" i="47"/>
  <c r="K30" i="47" s="1"/>
  <c r="H30" i="47"/>
  <c r="K29" i="47"/>
  <c r="I29" i="47"/>
  <c r="H29" i="47"/>
  <c r="I28" i="47"/>
  <c r="K28" i="47" s="1"/>
  <c r="H28" i="47"/>
  <c r="I27" i="47"/>
  <c r="K27" i="47" s="1"/>
  <c r="H27" i="47"/>
  <c r="I26" i="47"/>
  <c r="K26" i="47" s="1"/>
  <c r="H26" i="47"/>
  <c r="I25" i="47"/>
  <c r="K25" i="47" s="1"/>
  <c r="H25" i="47"/>
  <c r="I24" i="47"/>
  <c r="K24" i="47" s="1"/>
  <c r="H24" i="47"/>
  <c r="I23" i="47"/>
  <c r="K23" i="47" s="1"/>
  <c r="H23" i="47"/>
  <c r="I22" i="47"/>
  <c r="K22" i="47" s="1"/>
  <c r="H22" i="47"/>
  <c r="I21" i="47"/>
  <c r="K21" i="47" s="1"/>
  <c r="H21" i="47"/>
  <c r="I20" i="47"/>
  <c r="K20" i="47" s="1"/>
  <c r="H20" i="47"/>
  <c r="I19" i="47"/>
  <c r="K19" i="47" s="1"/>
  <c r="H19" i="47"/>
  <c r="I18" i="47"/>
  <c r="K18" i="47" s="1"/>
  <c r="H18" i="47"/>
  <c r="I17" i="47"/>
  <c r="K17" i="47" s="1"/>
  <c r="H17" i="47"/>
  <c r="I16" i="47"/>
  <c r="K16" i="47" s="1"/>
  <c r="H16" i="47"/>
  <c r="I15" i="47"/>
  <c r="K15" i="47" s="1"/>
  <c r="H15" i="47"/>
  <c r="I14" i="47"/>
  <c r="K14" i="47" s="1"/>
  <c r="H14" i="47"/>
  <c r="I13" i="47"/>
  <c r="K13" i="47" s="1"/>
  <c r="H13" i="47"/>
  <c r="I12" i="47"/>
  <c r="K12" i="47" s="1"/>
  <c r="H12" i="47"/>
  <c r="I11" i="47"/>
  <c r="K11" i="47" s="1"/>
  <c r="H11" i="47"/>
  <c r="I10" i="47"/>
  <c r="K10" i="47" s="1"/>
  <c r="H10" i="47"/>
  <c r="I9" i="47"/>
  <c r="K9" i="47" s="1"/>
  <c r="H9" i="47"/>
  <c r="I8" i="47"/>
  <c r="K8" i="47" s="1"/>
  <c r="H8" i="47"/>
  <c r="I7" i="47"/>
  <c r="K7" i="47" s="1"/>
  <c r="H7" i="47"/>
  <c r="I6" i="47"/>
  <c r="K6" i="47" s="1"/>
  <c r="H6" i="47"/>
  <c r="I35" i="46"/>
  <c r="K35" i="46" s="1"/>
  <c r="H35" i="46"/>
  <c r="I34" i="46"/>
  <c r="K34" i="46" s="1"/>
  <c r="H34" i="46"/>
  <c r="I33" i="46"/>
  <c r="K33" i="46" s="1"/>
  <c r="H33" i="46"/>
  <c r="I32" i="46"/>
  <c r="K32" i="46" s="1"/>
  <c r="H32" i="46"/>
  <c r="I31" i="46"/>
  <c r="K31" i="46" s="1"/>
  <c r="H31" i="46"/>
  <c r="K30" i="46"/>
  <c r="I30" i="46"/>
  <c r="H30" i="46"/>
  <c r="I29" i="46"/>
  <c r="K29" i="46" s="1"/>
  <c r="H29" i="46"/>
  <c r="I28" i="46"/>
  <c r="K28" i="46" s="1"/>
  <c r="H28" i="46"/>
  <c r="I27" i="46"/>
  <c r="K27" i="46" s="1"/>
  <c r="H27" i="46"/>
  <c r="I26" i="46"/>
  <c r="K26" i="46" s="1"/>
  <c r="H26" i="46"/>
  <c r="I25" i="46"/>
  <c r="K25" i="46" s="1"/>
  <c r="H25" i="46"/>
  <c r="I24" i="46"/>
  <c r="K24" i="46" s="1"/>
  <c r="H24" i="46"/>
  <c r="I23" i="46"/>
  <c r="K23" i="46" s="1"/>
  <c r="H23" i="46"/>
  <c r="I22" i="46"/>
  <c r="K22" i="46" s="1"/>
  <c r="H22" i="46"/>
  <c r="I21" i="46"/>
  <c r="K21" i="46" s="1"/>
  <c r="H21" i="46"/>
  <c r="I20" i="46"/>
  <c r="K20" i="46" s="1"/>
  <c r="H20" i="46"/>
  <c r="I19" i="46"/>
  <c r="K19" i="46" s="1"/>
  <c r="H19" i="46"/>
  <c r="I18" i="46"/>
  <c r="K18" i="46" s="1"/>
  <c r="H18" i="46"/>
  <c r="I17" i="46"/>
  <c r="K17" i="46" s="1"/>
  <c r="H17" i="46"/>
  <c r="I16" i="46"/>
  <c r="K16" i="46" s="1"/>
  <c r="H16" i="46"/>
  <c r="K15" i="46"/>
  <c r="I15" i="46"/>
  <c r="H15" i="46"/>
  <c r="I14" i="46"/>
  <c r="K14" i="46" s="1"/>
  <c r="H14" i="46"/>
  <c r="I13" i="46"/>
  <c r="K13" i="46" s="1"/>
  <c r="H13" i="46"/>
  <c r="I12" i="46"/>
  <c r="K12" i="46" s="1"/>
  <c r="H12" i="46"/>
  <c r="I11" i="46"/>
  <c r="K11" i="46" s="1"/>
  <c r="H11" i="46"/>
  <c r="I10" i="46"/>
  <c r="K10" i="46" s="1"/>
  <c r="H10" i="46"/>
  <c r="I9" i="46"/>
  <c r="K9" i="46" s="1"/>
  <c r="H9" i="46"/>
  <c r="I8" i="46"/>
  <c r="K8" i="46" s="1"/>
  <c r="H8" i="46"/>
  <c r="K7" i="46"/>
  <c r="I7" i="46"/>
  <c r="H7" i="46"/>
  <c r="H5" i="42"/>
  <c r="I5" i="42"/>
  <c r="K5" i="42" s="1"/>
  <c r="H6" i="42"/>
  <c r="I6" i="42"/>
  <c r="K6" i="42" s="1"/>
  <c r="H7" i="42"/>
  <c r="I7" i="42"/>
  <c r="K7" i="42" s="1"/>
  <c r="H8" i="42"/>
  <c r="I8" i="42"/>
  <c r="K8" i="42" s="1"/>
  <c r="G9" i="42"/>
  <c r="H9" i="42" s="1"/>
  <c r="H10" i="42"/>
  <c r="I10" i="42"/>
  <c r="K10" i="42" s="1"/>
  <c r="H11" i="42"/>
  <c r="I11" i="42"/>
  <c r="K11" i="42"/>
  <c r="H12" i="42"/>
  <c r="K12" i="42"/>
  <c r="H13" i="42"/>
  <c r="K13" i="42"/>
  <c r="H14" i="42"/>
  <c r="K14" i="42"/>
  <c r="H15" i="42"/>
  <c r="K15" i="42"/>
  <c r="H16" i="42"/>
  <c r="K16" i="42"/>
  <c r="H17" i="42"/>
  <c r="I17" i="42"/>
  <c r="K17" i="42" s="1"/>
  <c r="H18" i="42"/>
  <c r="I18" i="42"/>
  <c r="K18" i="42" s="1"/>
  <c r="H19" i="42"/>
  <c r="I19" i="42"/>
  <c r="K19" i="42" s="1"/>
  <c r="H20" i="42"/>
  <c r="I20" i="42"/>
  <c r="K20" i="42" s="1"/>
  <c r="H21" i="42"/>
  <c r="I21" i="42"/>
  <c r="K21" i="42" s="1"/>
  <c r="H22" i="42"/>
  <c r="I22" i="42"/>
  <c r="K22" i="42" s="1"/>
  <c r="H23" i="42"/>
  <c r="I23" i="42"/>
  <c r="K23" i="42" s="1"/>
  <c r="H24" i="42"/>
  <c r="I24" i="42"/>
  <c r="K24" i="42" s="1"/>
  <c r="H25" i="42"/>
  <c r="I25" i="42"/>
  <c r="K25" i="42" s="1"/>
  <c r="H26" i="42"/>
  <c r="I26" i="42"/>
  <c r="K26" i="42" s="1"/>
  <c r="H27" i="42"/>
  <c r="I27" i="42"/>
  <c r="K27" i="42" s="1"/>
  <c r="H28" i="42"/>
  <c r="I28" i="42"/>
  <c r="K28" i="42" s="1"/>
  <c r="H29" i="42"/>
  <c r="I29" i="42"/>
  <c r="K29" i="42" s="1"/>
  <c r="H30" i="42"/>
  <c r="I30" i="42"/>
  <c r="K30" i="42" s="1"/>
  <c r="H31" i="42"/>
  <c r="I31" i="42"/>
  <c r="K31" i="42" s="1"/>
  <c r="H32" i="42"/>
  <c r="I32" i="42"/>
  <c r="K32" i="42" s="1"/>
  <c r="H33" i="42"/>
  <c r="I33" i="42"/>
  <c r="K33" i="42" s="1"/>
  <c r="H34" i="42"/>
  <c r="I34" i="42"/>
  <c r="K34" i="42" s="1"/>
  <c r="I38" i="21"/>
  <c r="H38" i="21"/>
  <c r="I37" i="21"/>
  <c r="H37" i="21"/>
  <c r="I36" i="21"/>
  <c r="H36" i="21"/>
  <c r="I35" i="21"/>
  <c r="H35" i="21"/>
  <c r="I34" i="21"/>
  <c r="H34" i="21"/>
  <c r="I33" i="21"/>
  <c r="H33" i="21"/>
  <c r="I32" i="21"/>
  <c r="H32" i="21"/>
  <c r="I31" i="21"/>
  <c r="H31" i="21"/>
  <c r="I30" i="21"/>
  <c r="H30" i="21"/>
  <c r="I29" i="21"/>
  <c r="H29" i="21"/>
  <c r="I28" i="21"/>
  <c r="H28" i="21"/>
  <c r="I27" i="21"/>
  <c r="H27" i="21"/>
  <c r="I26" i="21"/>
  <c r="H26" i="21"/>
  <c r="I25" i="21"/>
  <c r="H25" i="21"/>
  <c r="I24" i="21"/>
  <c r="H24" i="21"/>
  <c r="I23" i="21"/>
  <c r="H23" i="21"/>
  <c r="I22" i="21"/>
  <c r="H22" i="21"/>
  <c r="I21" i="21"/>
  <c r="H21" i="21"/>
  <c r="I20" i="21"/>
  <c r="H20" i="21"/>
  <c r="I19" i="21"/>
  <c r="H19" i="21"/>
  <c r="I18" i="21"/>
  <c r="H18" i="21"/>
  <c r="I17" i="21"/>
  <c r="H17" i="21"/>
  <c r="I16" i="21"/>
  <c r="H16" i="21"/>
  <c r="I15" i="21"/>
  <c r="H15" i="21"/>
  <c r="I14" i="21"/>
  <c r="H14" i="21"/>
  <c r="I13" i="21"/>
  <c r="H13" i="21"/>
  <c r="I12" i="21"/>
  <c r="H12" i="21"/>
  <c r="I11" i="21"/>
  <c r="H11" i="21"/>
  <c r="I10" i="21"/>
  <c r="H10" i="21"/>
  <c r="I9" i="21"/>
  <c r="H9" i="21"/>
  <c r="I8" i="21"/>
  <c r="H8" i="21"/>
  <c r="I7" i="21"/>
  <c r="H7" i="21"/>
  <c r="I6" i="21"/>
  <c r="H6" i="21"/>
  <c r="K26" i="33"/>
  <c r="K25" i="33"/>
  <c r="K24" i="33"/>
  <c r="K18" i="33"/>
  <c r="K17" i="33"/>
  <c r="K16" i="33"/>
  <c r="K15" i="33"/>
  <c r="K14" i="33"/>
  <c r="K10" i="33"/>
  <c r="K9" i="33"/>
  <c r="K37" i="34"/>
  <c r="K36" i="34"/>
  <c r="K29" i="34"/>
  <c r="K28" i="34"/>
  <c r="K27" i="34"/>
  <c r="K21" i="34"/>
  <c r="K20" i="34"/>
  <c r="K19" i="34"/>
  <c r="K18" i="34"/>
  <c r="K13" i="34"/>
  <c r="K12" i="34"/>
  <c r="K11" i="34"/>
  <c r="K10" i="34"/>
  <c r="K9" i="34"/>
  <c r="K5" i="34"/>
  <c r="K32" i="39"/>
  <c r="K24" i="39"/>
  <c r="K23" i="39"/>
  <c r="K22" i="39"/>
  <c r="K8" i="39"/>
  <c r="H39" i="56" l="1"/>
  <c r="H36" i="46"/>
  <c r="H39" i="47"/>
  <c r="K39" i="47"/>
  <c r="E18" i="71" s="1"/>
  <c r="K39" i="56"/>
  <c r="E19" i="71" s="1"/>
  <c r="K36" i="46"/>
  <c r="E17" i="71" s="1"/>
  <c r="H35" i="42"/>
  <c r="I9" i="42"/>
  <c r="K9" i="42" s="1"/>
  <c r="K35" i="42" s="1"/>
  <c r="E16" i="71" s="1"/>
  <c r="I9" i="61"/>
  <c r="I10" i="61"/>
  <c r="I11" i="61"/>
  <c r="I12" i="61"/>
  <c r="I13" i="61"/>
  <c r="I14" i="61"/>
  <c r="I15" i="61"/>
  <c r="I16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8" i="61"/>
  <c r="I7" i="59"/>
  <c r="I8" i="59"/>
  <c r="I9" i="59"/>
  <c r="I10" i="59"/>
  <c r="I11" i="59"/>
  <c r="I12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6" i="59"/>
  <c r="K6" i="59"/>
  <c r="K10" i="61" l="1"/>
  <c r="K11" i="61"/>
  <c r="K12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6" i="61"/>
  <c r="K27" i="61"/>
  <c r="K28" i="61"/>
  <c r="K29" i="61"/>
  <c r="K30" i="61"/>
  <c r="K31" i="61"/>
  <c r="K32" i="61"/>
  <c r="K34" i="61"/>
  <c r="K35" i="61"/>
  <c r="K36" i="61"/>
  <c r="K37" i="61"/>
  <c r="K38" i="61"/>
  <c r="K39" i="61"/>
  <c r="K40" i="61"/>
  <c r="K9" i="61"/>
  <c r="K25" i="61"/>
  <c r="K33" i="6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6" i="21"/>
  <c r="K8" i="61" l="1"/>
  <c r="K41" i="61" l="1"/>
  <c r="E21" i="71" s="1"/>
  <c r="K36" i="33" l="1"/>
  <c r="E13" i="71" s="1"/>
  <c r="K38" i="34"/>
  <c r="E14" i="71" s="1"/>
  <c r="H40" i="61" l="1"/>
  <c r="H39" i="61"/>
  <c r="H38" i="61"/>
  <c r="H37" i="61"/>
  <c r="H36" i="61"/>
  <c r="H35" i="61"/>
  <c r="H34" i="61"/>
  <c r="H33" i="61"/>
  <c r="H32" i="61"/>
  <c r="H31" i="61"/>
  <c r="H30" i="61"/>
  <c r="H29" i="61"/>
  <c r="H28" i="61"/>
  <c r="H27" i="61"/>
  <c r="H26" i="61"/>
  <c r="H25" i="61"/>
  <c r="H24" i="61"/>
  <c r="H23" i="61"/>
  <c r="H22" i="61"/>
  <c r="H21" i="61"/>
  <c r="H20" i="61"/>
  <c r="H19" i="61"/>
  <c r="H18" i="61"/>
  <c r="H17" i="61"/>
  <c r="H16" i="61"/>
  <c r="H15" i="61"/>
  <c r="H14" i="61"/>
  <c r="H13" i="61"/>
  <c r="H12" i="61"/>
  <c r="H11" i="61"/>
  <c r="H10" i="61"/>
  <c r="H9" i="61"/>
  <c r="H8" i="61"/>
  <c r="H41" i="61" l="1"/>
  <c r="H36" i="59" l="1"/>
  <c r="K35" i="59"/>
  <c r="G35" i="59"/>
  <c r="K34" i="59"/>
  <c r="G34" i="59"/>
  <c r="K33" i="59"/>
  <c r="G33" i="59"/>
  <c r="K32" i="59"/>
  <c r="G32" i="59"/>
  <c r="K31" i="59"/>
  <c r="G31" i="59"/>
  <c r="K30" i="59"/>
  <c r="G30" i="59"/>
  <c r="K29" i="59"/>
  <c r="G29" i="59"/>
  <c r="K28" i="59"/>
  <c r="G28" i="59"/>
  <c r="K27" i="59"/>
  <c r="G27" i="59"/>
  <c r="K26" i="59"/>
  <c r="G26" i="59"/>
  <c r="K25" i="59"/>
  <c r="G25" i="59"/>
  <c r="K24" i="59"/>
  <c r="G24" i="59"/>
  <c r="K23" i="59"/>
  <c r="G23" i="59"/>
  <c r="K22" i="59"/>
  <c r="G22" i="59"/>
  <c r="K21" i="59"/>
  <c r="G21" i="59"/>
  <c r="K20" i="59"/>
  <c r="G20" i="59"/>
  <c r="K19" i="59"/>
  <c r="G19" i="59"/>
  <c r="K18" i="59"/>
  <c r="G18" i="59"/>
  <c r="K17" i="59"/>
  <c r="G17" i="59"/>
  <c r="K16" i="59"/>
  <c r="G16" i="59"/>
  <c r="K15" i="59"/>
  <c r="G15" i="59"/>
  <c r="K14" i="59"/>
  <c r="G14" i="59"/>
  <c r="K13" i="59"/>
  <c r="G13" i="59"/>
  <c r="K12" i="59"/>
  <c r="G12" i="59"/>
  <c r="K11" i="59"/>
  <c r="G11" i="59"/>
  <c r="K10" i="59"/>
  <c r="G10" i="59"/>
  <c r="K9" i="59"/>
  <c r="G9" i="59"/>
  <c r="K8" i="59"/>
  <c r="G8" i="59"/>
  <c r="K7" i="59"/>
  <c r="G7" i="59"/>
  <c r="G6" i="59"/>
  <c r="K36" i="59" l="1"/>
  <c r="E20" i="71" s="1"/>
  <c r="I36" i="59"/>
  <c r="G36" i="59"/>
  <c r="H34" i="39" l="1"/>
  <c r="K34" i="39"/>
  <c r="E15" i="71" s="1"/>
  <c r="H38" i="34" l="1"/>
  <c r="H36" i="33" l="1"/>
  <c r="H39" i="21" l="1"/>
  <c r="K39" i="21"/>
  <c r="E8" i="71" s="1"/>
  <c r="E23" i="71" s="1"/>
  <c r="E24" i="71" s="1"/>
</calcChain>
</file>

<file path=xl/sharedStrings.xml><?xml version="1.0" encoding="utf-8"?>
<sst xmlns="http://schemas.openxmlformats.org/spreadsheetml/2006/main" count="2051" uniqueCount="316">
  <si>
    <t>Towar</t>
  </si>
  <si>
    <t>Producent</t>
  </si>
  <si>
    <t>Filtr oleju</t>
  </si>
  <si>
    <t>Filtr powietrza</t>
  </si>
  <si>
    <t>DELPHI</t>
  </si>
  <si>
    <t>BOSCH</t>
  </si>
  <si>
    <t>CASTROL</t>
  </si>
  <si>
    <t>TRW</t>
  </si>
  <si>
    <t>FERODO</t>
  </si>
  <si>
    <t>Pióra wycieraczek przód kpl.</t>
  </si>
  <si>
    <t>SWF</t>
  </si>
  <si>
    <t>VALEO</t>
  </si>
  <si>
    <t>ABE</t>
  </si>
  <si>
    <t>FILTRON</t>
  </si>
  <si>
    <t>ATE</t>
  </si>
  <si>
    <t>Filtr paliwa</t>
  </si>
  <si>
    <t>6.</t>
  </si>
  <si>
    <t>7.</t>
  </si>
  <si>
    <t>8.</t>
  </si>
  <si>
    <t>9.</t>
  </si>
  <si>
    <t>10.</t>
  </si>
  <si>
    <t>MANN</t>
  </si>
  <si>
    <t>1.</t>
  </si>
  <si>
    <t>5.</t>
  </si>
  <si>
    <t>4.</t>
  </si>
  <si>
    <t>2.</t>
  </si>
  <si>
    <t>3.</t>
  </si>
  <si>
    <t>L.P.</t>
  </si>
  <si>
    <t>X</t>
  </si>
  <si>
    <t>OE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</si>
  <si>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</si>
  <si>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</si>
  <si>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</si>
  <si>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</si>
  <si>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</si>
  <si>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</si>
  <si>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</si>
  <si>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</si>
  <si>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</si>
  <si>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</si>
  <si>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</si>
  <si>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</si>
  <si>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</si>
  <si>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</si>
  <si>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</si>
  <si>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</si>
  <si>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</si>
  <si>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</si>
  <si>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</si>
  <si>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</si>
  <si>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</si>
  <si>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</si>
  <si>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</si>
  <si>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36.</t>
  </si>
  <si>
    <t>38.</t>
  </si>
  <si>
    <t>Płyn hamulcowy 1L</t>
  </si>
  <si>
    <t>Płyn chłodniczy 1L</t>
  </si>
  <si>
    <t>Zacisk hamulca tarczowego przód kpl.</t>
  </si>
  <si>
    <t>Zacisk hamulca tarczowego tył kpl.</t>
  </si>
  <si>
    <t>Olej do skrzyni biegów 1L</t>
  </si>
  <si>
    <t>Sworzeń wahacza przód (szt.)</t>
  </si>
  <si>
    <t>Rozrząd kpl. (pasek + rolka + pompa cieczy)</t>
  </si>
  <si>
    <t>Poduszka silnika</t>
  </si>
  <si>
    <t>Akumulator</t>
  </si>
  <si>
    <t>Rozrusznik</t>
  </si>
  <si>
    <t>Pasek wielorowkowy</t>
  </si>
  <si>
    <t>Końcówka drążka kier.P</t>
  </si>
  <si>
    <t>Końcówka drążka kier.L</t>
  </si>
  <si>
    <t>Drążek kierowniczy</t>
  </si>
  <si>
    <t xml:space="preserve">Łącznik stabilizatora przód </t>
  </si>
  <si>
    <t>Świeca żarowa ( zapłonowa )</t>
  </si>
  <si>
    <t>Tuleja wahacza przedniego przednia</t>
  </si>
  <si>
    <t>Tuleja wahacza przedniego tylna</t>
  </si>
  <si>
    <t>Amortyzator przód (szt.)</t>
  </si>
  <si>
    <t>Amortyzator tył (szt.)</t>
  </si>
  <si>
    <t>FEBI</t>
  </si>
  <si>
    <t>VARTA</t>
  </si>
  <si>
    <t>KYB</t>
  </si>
  <si>
    <t>FAG</t>
  </si>
  <si>
    <t>MOOG</t>
  </si>
  <si>
    <t>EXIDE</t>
  </si>
  <si>
    <t>SKF</t>
  </si>
  <si>
    <t>DAYCO</t>
  </si>
  <si>
    <t>BORYGO</t>
  </si>
  <si>
    <t>GATES</t>
  </si>
  <si>
    <t>BTA</t>
  </si>
  <si>
    <t>SNR</t>
  </si>
  <si>
    <t>NGK</t>
  </si>
  <si>
    <t>INA</t>
  </si>
  <si>
    <t>Wartość netto</t>
  </si>
  <si>
    <t>ilość części</t>
  </si>
  <si>
    <t>LP</t>
  </si>
  <si>
    <t>Ilość części</t>
  </si>
  <si>
    <t>Wartość</t>
  </si>
  <si>
    <t>Filtr powietrza kabinowy</t>
  </si>
  <si>
    <t>Olej silnikowy 1L</t>
  </si>
  <si>
    <t>Klocek hamulcowy kpl. przód</t>
  </si>
  <si>
    <t xml:space="preserve">Tarcza ham. kpl przód </t>
  </si>
  <si>
    <t>Poduszka kolumny Mc Phersona przód L (z łożyskiem)</t>
  </si>
  <si>
    <t>Poduszka kolumny Mc Phersona przód P (z łożyskiem)</t>
  </si>
  <si>
    <t>Sprzęgło kpl.</t>
  </si>
  <si>
    <t>Klocek hamulcowy kpl. Tył</t>
  </si>
  <si>
    <t xml:space="preserve">Tarcza ham. kpl tył </t>
  </si>
  <si>
    <t>Zbiornik AdBlue</t>
  </si>
  <si>
    <t>KNETCH</t>
  </si>
  <si>
    <t>PRESTONE</t>
  </si>
  <si>
    <t>Przykładowy nr VIN</t>
  </si>
  <si>
    <t>SUMA:</t>
  </si>
  <si>
    <t>CIT JUMPER 2.0D F3/F6 130 (2017, 2018, 2019)</t>
  </si>
  <si>
    <t xml:space="preserve">Rozrząd kpl. </t>
  </si>
  <si>
    <t>ilość</t>
  </si>
  <si>
    <t>wartość</t>
  </si>
  <si>
    <t>OP MOVANO 2.2D F3,F6,F7 140</t>
  </si>
  <si>
    <t>Łożysko amortyzatora</t>
  </si>
  <si>
    <t xml:space="preserve">Bęben ham. kpl tył </t>
  </si>
  <si>
    <t>SWAG</t>
  </si>
  <si>
    <t>Łącznik drążka stabilizatora przód L/P</t>
  </si>
  <si>
    <t>Świeca zapłonowa</t>
  </si>
  <si>
    <t>Cewka zapłonowa</t>
  </si>
  <si>
    <t>Alternator</t>
  </si>
  <si>
    <t>PURFLUX</t>
  </si>
  <si>
    <t>ORLEN</t>
  </si>
  <si>
    <t>Świeca żarowa</t>
  </si>
  <si>
    <t>MAGNETI MARELLI</t>
  </si>
  <si>
    <t>Ilość</t>
  </si>
  <si>
    <t>FIAT DOBLO 1.2B A1 110 1199 cm3 (2023,2024)</t>
  </si>
  <si>
    <t>FIAT DOBLO 1.4B A1 120 1368 cm3 (2016r.)</t>
  </si>
  <si>
    <t>Szczęki hamulcowe kpl. tył</t>
  </si>
  <si>
    <t>Bęben hamulcowy kpl. tył.</t>
  </si>
  <si>
    <t>Amortyzator przód L/P</t>
  </si>
  <si>
    <t>Sprężyna zawieszenia przód L/P</t>
  </si>
  <si>
    <t>LUK</t>
  </si>
  <si>
    <t>Łącznik stablizatora przód</t>
  </si>
  <si>
    <t>Łącznik stablizatora tył</t>
  </si>
  <si>
    <t>Poduszka stabilizatora</t>
  </si>
  <si>
    <t>Drążek kierowniczy L/P</t>
  </si>
  <si>
    <t>Końcówka drążka kierowniczego L/P</t>
  </si>
  <si>
    <t>Odbój amortyzatora tył</t>
  </si>
  <si>
    <t>Wahacz przód P</t>
  </si>
  <si>
    <t>Wahacz przód L</t>
  </si>
  <si>
    <t>Łożysko kola tył</t>
  </si>
  <si>
    <t>Doblo 1.4B 95KM 70KW 2015r.</t>
  </si>
  <si>
    <t>KNECHT</t>
  </si>
  <si>
    <t>Filtr pyłkowy</t>
  </si>
  <si>
    <t>Olej silnikowy (1L)</t>
  </si>
  <si>
    <t>COMMA</t>
  </si>
  <si>
    <t>MOTUL</t>
  </si>
  <si>
    <t>THERMOTEC</t>
  </si>
  <si>
    <t>HEPU</t>
  </si>
  <si>
    <t xml:space="preserve">Klocki ham. przód kpl. </t>
  </si>
  <si>
    <t>Tarcza ham. przód kpl. 2 szt.</t>
  </si>
  <si>
    <t>LPR</t>
  </si>
  <si>
    <t>Zacisk hamulca tarczowego L/P</t>
  </si>
  <si>
    <t>LAUBER</t>
  </si>
  <si>
    <t>RAVENOL</t>
  </si>
  <si>
    <t>MEYLE</t>
  </si>
  <si>
    <t>CONTITECH</t>
  </si>
  <si>
    <t>REINHOCH</t>
  </si>
  <si>
    <t>YAUSA</t>
  </si>
  <si>
    <t>HC-CARGO</t>
  </si>
  <si>
    <t>STARDAX</t>
  </si>
  <si>
    <t>RIVOLV</t>
  </si>
  <si>
    <t>LEMFOERDER</t>
  </si>
  <si>
    <t>Łącznik stabilizatora PRZÓD L/P</t>
  </si>
  <si>
    <t>Łącznik stabilizatora TYŁ L/P</t>
  </si>
  <si>
    <t>Zestaw sprzęgła</t>
  </si>
  <si>
    <t>SASCH</t>
  </si>
  <si>
    <t>DENSO</t>
  </si>
  <si>
    <t>Amortyzator przód (szt.)L+P</t>
  </si>
  <si>
    <t>BILSTEIN</t>
  </si>
  <si>
    <t xml:space="preserve">MONROE </t>
  </si>
  <si>
    <t>MAGNUM</t>
  </si>
  <si>
    <t xml:space="preserve">Szczęki ham. tył kpl.  </t>
  </si>
  <si>
    <t>Bębny ham. tył kpl. 2 szt.</t>
  </si>
  <si>
    <t>Koło zamachowe dwumasowe</t>
  </si>
  <si>
    <t>Rozrząd kpl.</t>
  </si>
  <si>
    <t>FIAT DOBLO 1.6d A1 A2 120 2021r.</t>
  </si>
  <si>
    <t xml:space="preserve">Przykładowy nr VIN </t>
  </si>
  <si>
    <t xml:space="preserve">Klocki ham. tył kpl. </t>
  </si>
  <si>
    <t>Tarcze ham. przód kpl. 2 szt.</t>
  </si>
  <si>
    <t>Tarcze ham. tył kpl. 2 szt.</t>
  </si>
  <si>
    <t>LEMFORDER</t>
  </si>
  <si>
    <t>Rozrząd kpl. (pasek + rolka)</t>
  </si>
  <si>
    <t>YUASA</t>
  </si>
  <si>
    <t>CORTECO</t>
  </si>
  <si>
    <t>SACHS</t>
  </si>
  <si>
    <t>Amortyzator tył L/P</t>
  </si>
  <si>
    <t>EGR</t>
  </si>
  <si>
    <t xml:space="preserve">ENGITECH </t>
  </si>
  <si>
    <t>PIERBURG</t>
  </si>
  <si>
    <t>DUCATO 2,3D 130KM 96KW, 2015r., 2016r.</t>
  </si>
  <si>
    <t>Szczęki hamulcowe kpl. Tył</t>
  </si>
  <si>
    <t>SHELL</t>
  </si>
  <si>
    <t>ISUZU D-MAX 1.9D PIK 163 (2018,2019,2020)</t>
  </si>
  <si>
    <t>BLUE PRINT</t>
  </si>
  <si>
    <t>LEMFOLDER</t>
  </si>
  <si>
    <t>EXEDY</t>
  </si>
  <si>
    <t>KAMOKA</t>
  </si>
  <si>
    <t xml:space="preserve">FIAT DOBLO 1.6D A1 i A2 120 1598 cm3 2017r. </t>
  </si>
  <si>
    <t>Końcówka drążka kierowniczego L</t>
  </si>
  <si>
    <t>Końcówka drążka kierowniczego P</t>
  </si>
  <si>
    <t>ELF</t>
  </si>
  <si>
    <t>Tarcze ham. przód kpl. 2szt.</t>
  </si>
  <si>
    <t>BUDWEG</t>
  </si>
  <si>
    <t>MOBIL</t>
  </si>
  <si>
    <t>VALVOLINE</t>
  </si>
  <si>
    <t>SASIC</t>
  </si>
  <si>
    <t>BERU</t>
  </si>
  <si>
    <t>Sworzeń wahacza L/P</t>
  </si>
  <si>
    <t>PEUGEOT 308 1.6D K 120 1560 cm3 (2016r.)</t>
  </si>
  <si>
    <t>PEUG BOXER 2.0D F3 130 2015, 2016</t>
  </si>
  <si>
    <t>MAGNETTI MARELLI</t>
  </si>
  <si>
    <t>RENAULT MASTER 2.3D F3 130 (2018,2019)</t>
  </si>
  <si>
    <t>TOTAL</t>
  </si>
  <si>
    <t>BREMBO</t>
  </si>
  <si>
    <t>CONTINETAL</t>
  </si>
  <si>
    <t>FRECCIA</t>
  </si>
  <si>
    <t>HELLA</t>
  </si>
  <si>
    <t>K2 KULER</t>
  </si>
  <si>
    <t>REVANOL</t>
  </si>
  <si>
    <t>REN MASTER 2.3D W 130 (2019,2020)</t>
  </si>
  <si>
    <t>Tarcze ham tył kpl. 2 szt. (z łożyskiem)</t>
  </si>
  <si>
    <t>Zacisk hamulca tarczowego przód L/P</t>
  </si>
  <si>
    <t>Zacisk hamulca tarczowego tył L/P</t>
  </si>
  <si>
    <t>Sworzeń wahacza przód L/P (szt.)</t>
  </si>
  <si>
    <t>Mocowanie amortyzatora przód P/L z łożyskiem</t>
  </si>
  <si>
    <t>AKUSAN</t>
  </si>
  <si>
    <t>ASHIKA</t>
  </si>
  <si>
    <t>FAST</t>
  </si>
  <si>
    <t>NTY</t>
  </si>
  <si>
    <t>HART</t>
  </si>
  <si>
    <t>Drążek kierowniczy przód L/P</t>
  </si>
  <si>
    <t>MONROE</t>
  </si>
  <si>
    <t>AUTLOG</t>
  </si>
  <si>
    <t>ENGITECH</t>
  </si>
  <si>
    <t>Renault Megane Grandtour 1,6 ON 131KM 2017, 2018</t>
  </si>
  <si>
    <t>TEXTAR</t>
  </si>
  <si>
    <t>CHAMPION</t>
  </si>
  <si>
    <t xml:space="preserve">FEBI </t>
  </si>
  <si>
    <t xml:space="preserve">BOSCH </t>
  </si>
  <si>
    <t>LESJOFORS</t>
  </si>
  <si>
    <t xml:space="preserve">TEXTAR </t>
  </si>
  <si>
    <t>BRECK</t>
  </si>
  <si>
    <t>OE FIAT</t>
  </si>
  <si>
    <t xml:space="preserve">GATES </t>
  </si>
  <si>
    <t xml:space="preserve">HEPU </t>
  </si>
  <si>
    <t xml:space="preserve">SACHS </t>
  </si>
  <si>
    <t xml:space="preserve">TRW </t>
  </si>
  <si>
    <t xml:space="preserve">CONTINENTAL </t>
  </si>
  <si>
    <t>MANN-FLITER</t>
  </si>
  <si>
    <t>MANN-FILTER</t>
  </si>
  <si>
    <t>TRICO</t>
  </si>
  <si>
    <t>EIBACH</t>
  </si>
  <si>
    <t xml:space="preserve">CINTINENTAL </t>
  </si>
  <si>
    <t xml:space="preserve">BERU </t>
  </si>
  <si>
    <t>MAGNETII MARELII</t>
  </si>
  <si>
    <t>DEPHI</t>
  </si>
  <si>
    <t xml:space="preserve">GATES  </t>
  </si>
  <si>
    <t>LUCAS</t>
  </si>
  <si>
    <t xml:space="preserve">INAŁ </t>
  </si>
  <si>
    <t>wskazać producenta *</t>
  </si>
  <si>
    <t>cena netto*</t>
  </si>
  <si>
    <t>* wypełnia wykonawca</t>
  </si>
  <si>
    <t>Wskazać producenta*</t>
  </si>
  <si>
    <t>Cena jedn.*</t>
  </si>
  <si>
    <t>Wskazać producenta *</t>
  </si>
  <si>
    <t>VF1RFB00859289700</t>
  </si>
  <si>
    <t>VF1MA000563448979</t>
  </si>
  <si>
    <t>VF1VB000X62840427</t>
  </si>
  <si>
    <t>VF3YC2MFB12C26761</t>
  </si>
  <si>
    <t>VF3LCBHZ3GS314962</t>
  </si>
  <si>
    <t>VXEYCF6F2RG069334</t>
  </si>
  <si>
    <t>MPATFS87JJT012527</t>
  </si>
  <si>
    <t>ZFA25000002976284</t>
  </si>
  <si>
    <t>ZFA26300006V86100</t>
  </si>
  <si>
    <t>ZFA26300006H04978</t>
  </si>
  <si>
    <t>ZFA26300006E26228</t>
  </si>
  <si>
    <t>ZFA26300006B79037</t>
  </si>
  <si>
    <t>VYFEUHNP2PJ672283</t>
  </si>
  <si>
    <t>VF7YC2MFB12E86722</t>
  </si>
  <si>
    <t xml:space="preserve">Bęben hamulcowy. kpl tył </t>
  </si>
  <si>
    <t xml:space="preserve">Sprzęgło kpl. </t>
  </si>
  <si>
    <t>Zestaw paska rozrządu + pompa cieczy chłodzącej</t>
  </si>
  <si>
    <t>Wahacz przó prawy</t>
  </si>
  <si>
    <t>Wahacz przó lewy</t>
  </si>
  <si>
    <t>Górne mocowania amortyzatora przód L</t>
  </si>
  <si>
    <t>Górne mocowania amortyzatora przód P</t>
  </si>
  <si>
    <t>REVENOL</t>
  </si>
  <si>
    <t>Klocek hamulcowy kpl. Przód</t>
  </si>
  <si>
    <t>x</t>
  </si>
  <si>
    <t>FUSCH</t>
  </si>
  <si>
    <t>Denso</t>
  </si>
  <si>
    <t>IMPERGOM</t>
  </si>
  <si>
    <t xml:space="preserve">Łożysko koła przód </t>
  </si>
  <si>
    <t>KYABA</t>
  </si>
  <si>
    <t>BORYSZEW</t>
  </si>
  <si>
    <t>Górne mocowanie amortyzatora przód L/P z łożyskiem</t>
  </si>
  <si>
    <t>Amortyzatot tył L/P</t>
  </si>
  <si>
    <t>Rozrząd kpl. (łańcuch +ślizgi+napinacze)</t>
  </si>
  <si>
    <t>Sprzęgło kpl. / z kołem zamachowym/</t>
  </si>
  <si>
    <t>RAZEM:</t>
  </si>
  <si>
    <t>Razem /8 miesięcy/</t>
  </si>
  <si>
    <t>koszyk 1</t>
  </si>
  <si>
    <t>koszyk 3</t>
  </si>
  <si>
    <t>koszyk 4</t>
  </si>
  <si>
    <t>koszyk 5</t>
  </si>
  <si>
    <t>koszyk 6</t>
  </si>
  <si>
    <t>koszyk 7</t>
  </si>
  <si>
    <t>koszyk 8</t>
  </si>
  <si>
    <t>koszyk 9</t>
  </si>
  <si>
    <t>koszyk 11</t>
  </si>
  <si>
    <t>koszyk 12</t>
  </si>
  <si>
    <t>koszyk 13</t>
  </si>
  <si>
    <t>koszyk 14</t>
  </si>
  <si>
    <t>koszyk 16</t>
  </si>
  <si>
    <t>koszyk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</si>
</sst>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[$-415]General"/>
    <numFmt numFmtId="165" formatCode="#,##0.00\ [$zł];[Red]\-#,##0.00\ [$zł]"/>
    <numFmt numFmtId="166" formatCode="#,##0.00\ &quot;zł&quot;"/>
    <numFmt numFmtId="167" formatCode="#,##0.00\ [$zł-415];[Red]\-#,##0.00\ [$zł-415]"/>
    <numFmt numFmtId="168" formatCode="#,##0_ ;[Red]\-#,##0\ "/>
    <numFmt numFmtId="169" formatCode="#,##0.00_ ;[Red]\-#,##0.00\ "/>
    <numFmt numFmtId="170" formatCode="#,##0.00\ _z_ł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Aptos Narrow"/>
      <family val="2"/>
    </font>
    <font>
      <sz val="11"/>
      <color theme="1"/>
      <name val="Aptos Narrow"/>
      <family val="2"/>
    </font>
    <font>
      <b/>
      <u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ptos Narrow"/>
      <family val="2"/>
      <charset val="238"/>
    </font>
    <font>
      <b/>
      <sz val="11"/>
      <color theme="1"/>
      <name val="Aptos Narrow"/>
      <family val="2"/>
    </font>
    <font>
      <b/>
      <sz val="16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92D050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3" fillId="0" borderId="0"/>
    <xf numFmtId="0" fontId="11" fillId="0" borderId="0"/>
  </cellStyleXfs>
  <cellXfs count="308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2" fontId="0" fillId="0" borderId="5" xfId="0" applyNumberFormat="1" applyBorder="1"/>
    <xf numFmtId="0" fontId="2" fillId="0" borderId="1" xfId="0" applyFont="1" applyBorder="1" applyAlignment="1">
      <alignment horizontal="left" vertical="center" wrapText="1"/>
    </xf>
    <xf numFmtId="2" fontId="0" fillId="0" borderId="1" xfId="0" applyNumberFormat="1" applyBorder="1"/>
    <xf numFmtId="4" fontId="0" fillId="0" borderId="0" xfId="0" applyNumberForma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5" borderId="2" xfId="0" applyFill="1" applyBorder="1" applyAlignment="1">
      <alignment horizontal="center" vertical="top" wrapText="1"/>
    </xf>
    <xf numFmtId="167" fontId="0" fillId="0" borderId="2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3" fontId="0" fillId="2" borderId="2" xfId="0" applyNumberForma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/>
    </xf>
    <xf numFmtId="165" fontId="4" fillId="7" borderId="2" xfId="0" applyNumberFormat="1" applyFont="1" applyFill="1" applyBorder="1" applyAlignment="1">
      <alignment horizontal="center" vertical="center"/>
    </xf>
    <xf numFmtId="166" fontId="6" fillId="7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/>
    <xf numFmtId="0" fontId="0" fillId="2" borderId="2" xfId="0" applyFill="1" applyBorder="1" applyAlignment="1">
      <alignment horizontal="left" vertical="center" wrapText="1"/>
    </xf>
    <xf numFmtId="4" fontId="0" fillId="0" borderId="2" xfId="0" applyNumberFormat="1" applyBorder="1"/>
    <xf numFmtId="3" fontId="0" fillId="0" borderId="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2" fontId="0" fillId="0" borderId="9" xfId="0" applyNumberFormat="1" applyBorder="1"/>
    <xf numFmtId="2" fontId="0" fillId="0" borderId="0" xfId="0" applyNumberFormat="1"/>
    <xf numFmtId="0" fontId="0" fillId="5" borderId="0" xfId="0" applyFill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2" fillId="4" borderId="2" xfId="0" applyFont="1" applyFill="1" applyBorder="1"/>
    <xf numFmtId="4" fontId="6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2" fillId="0" borderId="2" xfId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65" fontId="4" fillId="4" borderId="8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" fontId="2" fillId="0" borderId="3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168" fontId="4" fillId="7" borderId="2" xfId="0" applyNumberFormat="1" applyFont="1" applyFill="1" applyBorder="1" applyAlignment="1">
      <alignment horizontal="center" vertical="center"/>
    </xf>
    <xf numFmtId="167" fontId="2" fillId="2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67" fontId="4" fillId="7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7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6" fillId="0" borderId="0" xfId="0" applyNumberFormat="1" applyFont="1"/>
    <xf numFmtId="2" fontId="0" fillId="0" borderId="0" xfId="0" applyNumberFormat="1" applyAlignment="1">
      <alignment vertical="center"/>
    </xf>
    <xf numFmtId="0" fontId="17" fillId="4" borderId="2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9" fillId="0" borderId="3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left" vertical="center"/>
    </xf>
    <xf numFmtId="2" fontId="18" fillId="0" borderId="9" xfId="0" applyNumberFormat="1" applyFont="1" applyBorder="1"/>
    <xf numFmtId="2" fontId="18" fillId="0" borderId="2" xfId="0" applyNumberFormat="1" applyFont="1" applyBorder="1"/>
    <xf numFmtId="167" fontId="6" fillId="0" borderId="2" xfId="0" applyNumberFormat="1" applyFont="1" applyBorder="1"/>
    <xf numFmtId="0" fontId="6" fillId="0" borderId="2" xfId="0" applyFont="1" applyBorder="1"/>
    <xf numFmtId="0" fontId="6" fillId="0" borderId="0" xfId="0" applyFont="1" applyAlignment="1">
      <alignment horizontal="right"/>
    </xf>
    <xf numFmtId="4" fontId="6" fillId="0" borderId="0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2" fontId="2" fillId="0" borderId="2" xfId="0" applyNumberFormat="1" applyFont="1" applyBorder="1"/>
    <xf numFmtId="3" fontId="0" fillId="0" borderId="2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166" fontId="4" fillId="7" borderId="2" xfId="0" applyNumberFormat="1" applyFont="1" applyFill="1" applyBorder="1" applyAlignment="1">
      <alignment horizontal="center"/>
    </xf>
    <xf numFmtId="167" fontId="4" fillId="0" borderId="0" xfId="0" applyNumberFormat="1" applyFont="1" applyAlignment="1">
      <alignment horizontal="center" vertical="center" wrapText="1"/>
    </xf>
    <xf numFmtId="4" fontId="0" fillId="0" borderId="2" xfId="0" applyNumberFormat="1" applyBorder="1" applyAlignment="1">
      <alignment horizontal="left"/>
    </xf>
    <xf numFmtId="164" fontId="10" fillId="0" borderId="2" xfId="1" applyFont="1" applyBorder="1" applyAlignment="1">
      <alignment horizontal="left"/>
    </xf>
    <xf numFmtId="164" fontId="10" fillId="0" borderId="2" xfId="1" applyFont="1" applyBorder="1"/>
    <xf numFmtId="0" fontId="10" fillId="0" borderId="2" xfId="0" applyFont="1" applyBorder="1"/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0" fillId="0" borderId="0" xfId="0" applyFill="1" applyAlignment="1">
      <alignment horizontal="center"/>
    </xf>
    <xf numFmtId="167" fontId="0" fillId="0" borderId="2" xfId="0" applyNumberForma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167" fontId="6" fillId="0" borderId="12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6" fillId="0" borderId="12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167" fontId="2" fillId="0" borderId="0" xfId="0" applyNumberFormat="1" applyFont="1" applyBorder="1" applyAlignment="1">
      <alignment horizontal="center"/>
    </xf>
    <xf numFmtId="167" fontId="0" fillId="0" borderId="2" xfId="0" applyNumberForma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0" fillId="0" borderId="6" xfId="0" applyFill="1" applyBorder="1" applyAlignment="1">
      <alignment horizontal="center"/>
    </xf>
    <xf numFmtId="3" fontId="0" fillId="0" borderId="6" xfId="0" applyNumberForma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2" xfId="0" applyFill="1" applyBorder="1"/>
    <xf numFmtId="0" fontId="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2" fillId="4" borderId="0" xfId="0" applyFont="1" applyFill="1"/>
    <xf numFmtId="167" fontId="2" fillId="4" borderId="2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7" fontId="0" fillId="4" borderId="2" xfId="0" applyNumberFormat="1" applyFill="1" applyBorder="1" applyAlignment="1">
      <alignment horizontal="center" vertical="center"/>
    </xf>
    <xf numFmtId="4" fontId="0" fillId="4" borderId="2" xfId="0" applyNumberForma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5" fillId="4" borderId="2" xfId="0" applyNumberFormat="1" applyFont="1" applyFill="1" applyBorder="1" applyAlignment="1">
      <alignment horizontal="center"/>
    </xf>
    <xf numFmtId="164" fontId="2" fillId="4" borderId="2" xfId="1" applyFont="1" applyFill="1" applyBorder="1" applyAlignment="1">
      <alignment horizontal="center"/>
    </xf>
    <xf numFmtId="166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6" fontId="2" fillId="4" borderId="2" xfId="0" applyNumberFormat="1" applyFont="1" applyFill="1" applyBorder="1" applyAlignment="1">
      <alignment horizontal="center"/>
    </xf>
    <xf numFmtId="167" fontId="0" fillId="4" borderId="2" xfId="0" applyNumberForma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9" borderId="0" xfId="0" applyFont="1" applyFill="1"/>
    <xf numFmtId="0" fontId="2" fillId="9" borderId="0" xfId="0" applyFont="1" applyFill="1" applyAlignment="1">
      <alignment horizontal="left" vertical="center" wrapText="1"/>
    </xf>
    <xf numFmtId="0" fontId="0" fillId="9" borderId="0" xfId="0" applyFill="1"/>
    <xf numFmtId="0" fontId="14" fillId="0" borderId="2" xfId="0" applyFont="1" applyBorder="1" applyAlignment="1">
      <alignment horizontal="center" vertical="center"/>
    </xf>
    <xf numFmtId="167" fontId="8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0" fillId="2" borderId="2" xfId="0" applyNumberFormat="1" applyFill="1" applyBorder="1"/>
    <xf numFmtId="2" fontId="2" fillId="0" borderId="2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11" fillId="0" borderId="0" xfId="2"/>
    <xf numFmtId="0" fontId="22" fillId="4" borderId="0" xfId="2" applyFont="1" applyFill="1"/>
    <xf numFmtId="167" fontId="7" fillId="0" borderId="2" xfId="2" applyNumberFormat="1" applyFont="1" applyBorder="1" applyAlignment="1">
      <alignment horizontal="center" vertical="center"/>
    </xf>
    <xf numFmtId="4" fontId="11" fillId="0" borderId="0" xfId="2" applyNumberFormat="1" applyAlignment="1">
      <alignment horizontal="center" vertical="center"/>
    </xf>
    <xf numFmtId="4" fontId="6" fillId="0" borderId="0" xfId="2" applyNumberFormat="1" applyFont="1" applyAlignment="1">
      <alignment horizontal="center" vertical="center"/>
    </xf>
    <xf numFmtId="167" fontId="6" fillId="0" borderId="2" xfId="2" applyNumberFormat="1" applyFont="1" applyBorder="1" applyAlignment="1">
      <alignment horizontal="center"/>
    </xf>
    <xf numFmtId="0" fontId="11" fillId="0" borderId="0" xfId="2" applyAlignment="1">
      <alignment horizontal="center"/>
    </xf>
    <xf numFmtId="167" fontId="11" fillId="0" borderId="2" xfId="2" applyNumberFormat="1" applyBorder="1" applyAlignment="1">
      <alignment horizontal="center"/>
    </xf>
    <xf numFmtId="167" fontId="2" fillId="4" borderId="2" xfId="2" applyNumberFormat="1" applyFont="1" applyFill="1" applyBorder="1" applyAlignment="1">
      <alignment horizontal="center"/>
    </xf>
    <xf numFmtId="3" fontId="11" fillId="0" borderId="2" xfId="2" applyNumberFormat="1" applyBorder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 wrapText="1"/>
    </xf>
    <xf numFmtId="3" fontId="11" fillId="2" borderId="2" xfId="2" applyNumberForma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11" fillId="0" borderId="2" xfId="2" applyBorder="1" applyAlignment="1">
      <alignment horizontal="left" vertical="center" wrapText="1"/>
    </xf>
    <xf numFmtId="0" fontId="11" fillId="0" borderId="2" xfId="2" applyBorder="1" applyAlignment="1">
      <alignment horizontal="center"/>
    </xf>
    <xf numFmtId="0" fontId="2" fillId="0" borderId="2" xfId="2" applyFont="1" applyBorder="1" applyAlignment="1">
      <alignment horizontal="left" vertical="center" wrapText="1"/>
    </xf>
    <xf numFmtId="2" fontId="11" fillId="0" borderId="2" xfId="2" applyNumberFormat="1" applyBorder="1"/>
    <xf numFmtId="0" fontId="15" fillId="2" borderId="2" xfId="2" applyFont="1" applyFill="1" applyBorder="1" applyAlignment="1">
      <alignment horizontal="center" vertical="center" wrapText="1"/>
    </xf>
    <xf numFmtId="165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left"/>
    </xf>
    <xf numFmtId="0" fontId="2" fillId="0" borderId="3" xfId="2" applyFont="1" applyBorder="1" applyAlignment="1">
      <alignment horizontal="center"/>
    </xf>
    <xf numFmtId="0" fontId="2" fillId="0" borderId="3" xfId="2" applyFont="1" applyBorder="1" applyAlignment="1">
      <alignment horizontal="left" vertical="center" wrapText="1"/>
    </xf>
    <xf numFmtId="0" fontId="11" fillId="0" borderId="2" xfId="2" applyBorder="1"/>
    <xf numFmtId="4" fontId="11" fillId="0" borderId="2" xfId="2" applyNumberFormat="1" applyBorder="1"/>
    <xf numFmtId="0" fontId="2" fillId="4" borderId="3" xfId="2" applyFont="1" applyFill="1" applyBorder="1" applyAlignment="1">
      <alignment horizontal="center"/>
    </xf>
    <xf numFmtId="0" fontId="2" fillId="0" borderId="2" xfId="2" applyFont="1" applyBorder="1" applyAlignment="1">
      <alignment horizontal="center"/>
    </xf>
    <xf numFmtId="167" fontId="2" fillId="0" borderId="3" xfId="2" applyNumberFormat="1" applyFont="1" applyBorder="1" applyAlignment="1">
      <alignment horizontal="center"/>
    </xf>
    <xf numFmtId="1" fontId="2" fillId="0" borderId="3" xfId="2" applyNumberFormat="1" applyFont="1" applyBorder="1" applyAlignment="1">
      <alignment horizontal="center"/>
    </xf>
    <xf numFmtId="169" fontId="11" fillId="4" borderId="2" xfId="2" applyNumberFormat="1" applyFill="1" applyBorder="1" applyAlignment="1">
      <alignment horizontal="center"/>
    </xf>
    <xf numFmtId="165" fontId="2" fillId="0" borderId="2" xfId="2" applyNumberFormat="1" applyFont="1" applyBorder="1" applyAlignment="1">
      <alignment horizontal="center"/>
    </xf>
    <xf numFmtId="2" fontId="11" fillId="0" borderId="0" xfId="2" applyNumberFormat="1"/>
    <xf numFmtId="4" fontId="5" fillId="0" borderId="2" xfId="2" applyNumberFormat="1" applyFont="1" applyBorder="1" applyAlignment="1">
      <alignment horizontal="left"/>
    </xf>
    <xf numFmtId="2" fontId="11" fillId="0" borderId="10" xfId="2" applyNumberFormat="1" applyBorder="1"/>
    <xf numFmtId="167" fontId="4" fillId="0" borderId="0" xfId="2" applyNumberFormat="1" applyFont="1" applyAlignment="1">
      <alignment horizontal="center"/>
    </xf>
    <xf numFmtId="0" fontId="4" fillId="4" borderId="3" xfId="2" applyFont="1" applyFill="1" applyBorder="1" applyAlignment="1">
      <alignment horizontal="left"/>
    </xf>
    <xf numFmtId="0" fontId="4" fillId="4" borderId="3" xfId="2" applyFont="1" applyFill="1" applyBorder="1" applyAlignment="1">
      <alignment horizontal="center" vertical="center"/>
    </xf>
    <xf numFmtId="1" fontId="11" fillId="0" borderId="2" xfId="2" applyNumberFormat="1" applyBorder="1" applyAlignment="1">
      <alignment horizontal="center"/>
    </xf>
    <xf numFmtId="0" fontId="11" fillId="4" borderId="2" xfId="2" applyFill="1" applyBorder="1" applyAlignment="1">
      <alignment horizontal="center"/>
    </xf>
    <xf numFmtId="1" fontId="24" fillId="0" borderId="2" xfId="2" applyNumberFormat="1" applyFont="1" applyBorder="1" applyAlignment="1">
      <alignment horizontal="center"/>
    </xf>
    <xf numFmtId="4" fontId="24" fillId="0" borderId="2" xfId="2" applyNumberFormat="1" applyFont="1" applyBorder="1" applyAlignment="1">
      <alignment horizontal="center"/>
    </xf>
    <xf numFmtId="167" fontId="21" fillId="4" borderId="2" xfId="0" applyNumberFormat="1" applyFont="1" applyFill="1" applyBorder="1" applyAlignment="1">
      <alignment horizontal="center" vertical="center"/>
    </xf>
    <xf numFmtId="4" fontId="21" fillId="4" borderId="2" xfId="2" applyNumberFormat="1" applyFont="1" applyFill="1" applyBorder="1" applyAlignment="1">
      <alignment horizontal="center"/>
    </xf>
    <xf numFmtId="4" fontId="6" fillId="0" borderId="2" xfId="2" applyNumberFormat="1" applyFont="1" applyBorder="1" applyAlignment="1">
      <alignment horizontal="center"/>
    </xf>
    <xf numFmtId="0" fontId="21" fillId="0" borderId="0" xfId="2" applyFont="1"/>
    <xf numFmtId="170" fontId="0" fillId="0" borderId="0" xfId="0" applyNumberFormat="1"/>
    <xf numFmtId="170" fontId="0" fillId="0" borderId="2" xfId="0" applyNumberFormat="1" applyFill="1" applyBorder="1" applyAlignment="1">
      <alignment horizontal="center"/>
    </xf>
    <xf numFmtId="170" fontId="4" fillId="4" borderId="2" xfId="2" applyNumberFormat="1" applyFont="1" applyFill="1" applyBorder="1" applyAlignment="1">
      <alignment horizontal="center" vertical="center"/>
    </xf>
    <xf numFmtId="170" fontId="21" fillId="0" borderId="2" xfId="2" applyNumberFormat="1" applyFont="1" applyBorder="1" applyAlignment="1">
      <alignment horizontal="center"/>
    </xf>
    <xf numFmtId="170" fontId="25" fillId="0" borderId="2" xfId="2" applyNumberFormat="1" applyFont="1" applyBorder="1" applyAlignment="1">
      <alignment horizontal="center"/>
    </xf>
    <xf numFmtId="170" fontId="11" fillId="0" borderId="0" xfId="2" applyNumberFormat="1"/>
    <xf numFmtId="0" fontId="11" fillId="0" borderId="3" xfId="2" applyBorder="1" applyAlignment="1">
      <alignment horizontal="center"/>
    </xf>
    <xf numFmtId="0" fontId="2" fillId="0" borderId="4" xfId="2" applyFont="1" applyBorder="1" applyAlignment="1">
      <alignment horizontal="left" vertical="center" wrapText="1"/>
    </xf>
    <xf numFmtId="1" fontId="5" fillId="0" borderId="2" xfId="2" applyNumberFormat="1" applyFont="1" applyBorder="1" applyAlignment="1">
      <alignment horizontal="center"/>
    </xf>
    <xf numFmtId="167" fontId="5" fillId="0" borderId="2" xfId="2" applyNumberFormat="1" applyFont="1" applyBorder="1" applyAlignment="1">
      <alignment horizontal="center"/>
    </xf>
    <xf numFmtId="1" fontId="5" fillId="0" borderId="2" xfId="2" applyNumberFormat="1" applyFont="1" applyBorder="1" applyAlignment="1">
      <alignment horizontal="center" vertical="center"/>
    </xf>
    <xf numFmtId="167" fontId="5" fillId="4" borderId="2" xfId="2" applyNumberFormat="1" applyFont="1" applyFill="1" applyBorder="1" applyAlignment="1">
      <alignment horizontal="center"/>
    </xf>
    <xf numFmtId="0" fontId="11" fillId="0" borderId="1" xfId="2" applyBorder="1" applyAlignment="1">
      <alignment horizontal="left" vertical="center" wrapText="1"/>
    </xf>
    <xf numFmtId="2" fontId="11" fillId="0" borderId="5" xfId="2" applyNumberFormat="1" applyBorder="1"/>
    <xf numFmtId="0" fontId="2" fillId="0" borderId="1" xfId="2" applyFont="1" applyBorder="1" applyAlignment="1">
      <alignment horizontal="left" vertical="center" wrapText="1"/>
    </xf>
    <xf numFmtId="0" fontId="11" fillId="0" borderId="3" xfId="2" applyBorder="1" applyAlignment="1">
      <alignment horizontal="center" vertical="center"/>
    </xf>
    <xf numFmtId="0" fontId="20" fillId="0" borderId="2" xfId="2" applyFont="1" applyBorder="1" applyAlignment="1">
      <alignment horizontal="left" vertical="center" wrapText="1"/>
    </xf>
    <xf numFmtId="167" fontId="5" fillId="0" borderId="2" xfId="2" applyNumberFormat="1" applyFont="1" applyBorder="1" applyAlignment="1">
      <alignment horizontal="center" vertical="center"/>
    </xf>
    <xf numFmtId="167" fontId="5" fillId="4" borderId="2" xfId="2" applyNumberFormat="1" applyFont="1" applyFill="1" applyBorder="1" applyAlignment="1">
      <alignment horizontal="center" vertical="center"/>
    </xf>
    <xf numFmtId="2" fontId="11" fillId="0" borderId="1" xfId="2" applyNumberFormat="1" applyBorder="1"/>
    <xf numFmtId="1" fontId="5" fillId="0" borderId="7" xfId="2" applyNumberFormat="1" applyFont="1" applyBorder="1" applyAlignment="1">
      <alignment horizontal="center"/>
    </xf>
    <xf numFmtId="167" fontId="5" fillId="0" borderId="8" xfId="2" applyNumberFormat="1" applyFont="1" applyBorder="1" applyAlignment="1">
      <alignment horizontal="center"/>
    </xf>
    <xf numFmtId="167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167" fontId="16" fillId="0" borderId="2" xfId="2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2" fontId="0" fillId="2" borderId="9" xfId="0" applyNumberFormat="1" applyFill="1" applyBorder="1"/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/>
    <xf numFmtId="2" fontId="1" fillId="2" borderId="2" xfId="0" applyNumberFormat="1" applyFont="1" applyFill="1" applyBorder="1"/>
    <xf numFmtId="2" fontId="1" fillId="2" borderId="0" xfId="0" applyNumberFormat="1" applyFont="1" applyFill="1"/>
    <xf numFmtId="0" fontId="0" fillId="2" borderId="2" xfId="0" applyFill="1" applyBorder="1"/>
    <xf numFmtId="0" fontId="1" fillId="2" borderId="2" xfId="0" applyFont="1" applyFill="1" applyBorder="1"/>
    <xf numFmtId="0" fontId="2" fillId="10" borderId="0" xfId="0" applyFont="1" applyFill="1"/>
    <xf numFmtId="0" fontId="6" fillId="10" borderId="0" xfId="0" applyFont="1" applyFill="1" applyAlignment="1">
      <alignment horizontal="center" vertical="center"/>
    </xf>
    <xf numFmtId="0" fontId="0" fillId="10" borderId="0" xfId="0" applyFill="1"/>
    <xf numFmtId="44" fontId="0" fillId="0" borderId="0" xfId="0" applyNumberFormat="1"/>
    <xf numFmtId="44" fontId="0" fillId="11" borderId="0" xfId="0" applyNumberFormat="1" applyFill="1"/>
    <xf numFmtId="44" fontId="0" fillId="12" borderId="0" xfId="0" applyNumberFormat="1" applyFill="1"/>
    <xf numFmtId="44" fontId="0" fillId="13" borderId="0" xfId="0" applyNumberFormat="1" applyFill="1"/>
    <xf numFmtId="44" fontId="26" fillId="0" borderId="0" xfId="0" applyNumberFormat="1" applyFont="1"/>
    <xf numFmtId="0" fontId="0" fillId="0" borderId="0" xfId="0" applyAlignment="1">
      <alignment horizontal="right"/>
    </xf>
    <xf numFmtId="44" fontId="0" fillId="11" borderId="0" xfId="0" applyNumberFormat="1" applyFill="1" applyAlignment="1">
      <alignment horizontal="right"/>
    </xf>
    <xf numFmtId="44" fontId="0" fillId="12" borderId="0" xfId="0" applyNumberFormat="1" applyFill="1" applyAlignment="1">
      <alignment horizontal="right"/>
    </xf>
    <xf numFmtId="44" fontId="0" fillId="13" borderId="0" xfId="0" applyNumberFormat="1" applyFill="1" applyAlignment="1">
      <alignment horizontal="right"/>
    </xf>
    <xf numFmtId="0" fontId="4" fillId="4" borderId="2" xfId="0" applyFont="1" applyFill="1" applyBorder="1" applyAlignment="1">
      <alignment horizontal="right"/>
    </xf>
    <xf numFmtId="0" fontId="0" fillId="5" borderId="0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4" fillId="0" borderId="2" xfId="2" applyFont="1" applyBorder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</cellXfs>
  <cellStyles count="3">
    <cellStyle name="Excel Built-in Normal" xfId="1" xr:uid="{00000000-0005-0000-0000-000000000000}"/>
    <cellStyle name="Normalny" xfId="0" builtinId="0"/>
    <cellStyle name="Normalny 2" xfId="2" xr:uid="{A94E3FF0-3FF9-470F-B154-FF3210F8C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5CB73-1879-4A5F-B7F7-5B5D0BDC455A}">
  <dimension ref="D8:E24"/>
  <sheetViews>
    <sheetView tabSelected="1" workbookViewId="0">
      <selection activeCell="J28" sqref="J28"/>
    </sheetView>
  </sheetViews>
  <sheetFormatPr defaultRowHeight="15" x14ac:dyDescent="0.25"/>
  <cols>
    <col min="4" max="4" width="18.42578125" style="292" bestFit="1" customWidth="1"/>
    <col min="5" max="5" width="20" style="287" bestFit="1" customWidth="1"/>
  </cols>
  <sheetData>
    <row r="8" spans="4:5" x14ac:dyDescent="0.25">
      <c r="D8" s="292" t="s">
        <v>302</v>
      </c>
      <c r="E8" s="287">
        <f>'1. CIT JUMPER 2.0D F3 F6 130'!K39</f>
        <v>0</v>
      </c>
    </row>
    <row r="9" spans="4:5" x14ac:dyDescent="0.25">
      <c r="D9" s="292" t="s">
        <v>303</v>
      </c>
      <c r="E9" s="287">
        <f>'3. FIAT DOBLO 1.2B A1 110'!K18</f>
        <v>0</v>
      </c>
    </row>
    <row r="10" spans="4:5" x14ac:dyDescent="0.25">
      <c r="D10" s="292" t="s">
        <v>304</v>
      </c>
      <c r="E10" s="287">
        <f>'4.FIAT DOBLO 1.4B A1 120 2016r.'!K38</f>
        <v>0</v>
      </c>
    </row>
    <row r="11" spans="4:5" x14ac:dyDescent="0.25">
      <c r="D11" s="292" t="s">
        <v>305</v>
      </c>
      <c r="E11" s="287">
        <f>' 5.FIAT DOBLO 1.4B A1 95 2015r.'!K36</f>
        <v>0</v>
      </c>
    </row>
    <row r="12" spans="4:5" x14ac:dyDescent="0.25">
      <c r="D12" s="293" t="s">
        <v>306</v>
      </c>
      <c r="E12" s="288">
        <f>'6. FIAT DOBLO 1.6D A1 i A2 120 '!K37</f>
        <v>0</v>
      </c>
    </row>
    <row r="13" spans="4:5" x14ac:dyDescent="0.25">
      <c r="D13" s="293" t="s">
        <v>307</v>
      </c>
      <c r="E13" s="288">
        <f>'7. FIAT DOBLO 1.6d A1 A2 120 '!K36</f>
        <v>0</v>
      </c>
    </row>
    <row r="14" spans="4:5" x14ac:dyDescent="0.25">
      <c r="D14" s="293" t="s">
        <v>308</v>
      </c>
      <c r="E14" s="288">
        <f>'8. DUCATO 2,3D 130KM 96KW, .'!K38</f>
        <v>0</v>
      </c>
    </row>
    <row r="15" spans="4:5" x14ac:dyDescent="0.25">
      <c r="D15" s="293" t="s">
        <v>309</v>
      </c>
      <c r="E15" s="288">
        <f>'9. ISUZU D-MAX 1.9D PIK 163'!K34</f>
        <v>0</v>
      </c>
    </row>
    <row r="16" spans="4:5" x14ac:dyDescent="0.25">
      <c r="D16" s="294" t="s">
        <v>310</v>
      </c>
      <c r="E16" s="289">
        <f>'11. OP MOVANO 2.2D F3,F6,F7'!K35</f>
        <v>0</v>
      </c>
    </row>
    <row r="17" spans="4:5" x14ac:dyDescent="0.25">
      <c r="D17" s="294" t="s">
        <v>311</v>
      </c>
      <c r="E17" s="289">
        <f>'12.PEUGEOT 308 1.6D K 120 2016'!K36</f>
        <v>0</v>
      </c>
    </row>
    <row r="18" spans="4:5" x14ac:dyDescent="0.25">
      <c r="D18" s="294" t="s">
        <v>312</v>
      </c>
      <c r="E18" s="289">
        <f>'13.PEUG BOXER 2.0D F3 130 2016'!K39</f>
        <v>0</v>
      </c>
    </row>
    <row r="19" spans="4:5" x14ac:dyDescent="0.25">
      <c r="D19" s="294" t="s">
        <v>313</v>
      </c>
      <c r="E19" s="289">
        <f>'14. RENAULT MASTER 2.3D F3 130'!K39</f>
        <v>0</v>
      </c>
    </row>
    <row r="20" spans="4:5" x14ac:dyDescent="0.25">
      <c r="D20" s="295" t="s">
        <v>314</v>
      </c>
      <c r="E20" s="290">
        <f>'16. REN MASTER 2.3D W 130 '!K36</f>
        <v>0</v>
      </c>
    </row>
    <row r="21" spans="4:5" x14ac:dyDescent="0.25">
      <c r="D21" s="295" t="s">
        <v>315</v>
      </c>
      <c r="E21" s="290">
        <f>'17.Renault Megane Grandt 1,6 '!K41</f>
        <v>0</v>
      </c>
    </row>
    <row r="23" spans="4:5" x14ac:dyDescent="0.25">
      <c r="D23" s="292" t="s">
        <v>300</v>
      </c>
      <c r="E23" s="287">
        <f>SUM(E8:E21)</f>
        <v>0</v>
      </c>
    </row>
    <row r="24" spans="4:5" ht="21" x14ac:dyDescent="0.35">
      <c r="D24" s="292" t="s">
        <v>301</v>
      </c>
      <c r="E24" s="291">
        <f>(E23/12)*8</f>
        <v>0</v>
      </c>
    </row>
  </sheetData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71426-BCE7-4056-AFAB-EF190BA7A8DB}">
  <sheetPr>
    <tabColor theme="0"/>
  </sheetPr>
  <dimension ref="A3:K42"/>
  <sheetViews>
    <sheetView showGridLines="0" topLeftCell="A4" zoomScale="90" zoomScaleNormal="90" workbookViewId="0">
      <selection activeCell="J6" sqref="J6:J38"/>
    </sheetView>
  </sheetViews>
  <sheetFormatPr defaultColWidth="10.28515625" defaultRowHeight="15" x14ac:dyDescent="0.25"/>
  <cols>
    <col min="1" max="1" width="5.140625" style="43" customWidth="1"/>
    <col min="2" max="2" width="53.85546875" style="43" customWidth="1"/>
    <col min="3" max="3" width="14.42578125" style="43" customWidth="1"/>
    <col min="4" max="4" width="17.7109375" style="43" customWidth="1"/>
    <col min="5" max="5" width="13.140625" style="43" customWidth="1"/>
    <col min="6" max="6" width="37.140625" style="43" customWidth="1"/>
    <col min="7" max="7" width="10.28515625" style="43" customWidth="1"/>
    <col min="8" max="8" width="11.5703125" style="43" bestFit="1" customWidth="1"/>
    <col min="9" max="9" width="12.42578125" style="43" customWidth="1"/>
    <col min="10" max="10" width="17" style="43" customWidth="1"/>
    <col min="11" max="11" width="16.7109375" style="43" customWidth="1"/>
    <col min="12" max="16384" width="10.28515625" style="43"/>
  </cols>
  <sheetData>
    <row r="3" spans="1:11" x14ac:dyDescent="0.25">
      <c r="A3" s="5" t="s">
        <v>26</v>
      </c>
      <c r="B3" s="5" t="s">
        <v>108</v>
      </c>
      <c r="C3" s="286">
        <v>9</v>
      </c>
      <c r="D3" s="297" t="s">
        <v>106</v>
      </c>
      <c r="E3" s="298"/>
      <c r="F3" s="8" t="s">
        <v>279</v>
      </c>
      <c r="G3" s="33"/>
      <c r="H3" s="33"/>
      <c r="I3" s="15"/>
      <c r="J3" s="15"/>
      <c r="K3" s="15"/>
    </row>
    <row r="4" spans="1:11" s="156" customFormat="1" x14ac:dyDescent="0.25">
      <c r="A4" s="153"/>
      <c r="B4" s="124"/>
      <c r="C4" s="124"/>
      <c r="D4" s="124"/>
      <c r="E4" s="124"/>
      <c r="F4" s="120"/>
      <c r="G4" s="154"/>
      <c r="H4" s="155"/>
      <c r="I4" s="154"/>
      <c r="J4" s="155"/>
      <c r="K4" s="155"/>
    </row>
    <row r="5" spans="1:11" x14ac:dyDescent="0.25">
      <c r="A5" s="46" t="s">
        <v>27</v>
      </c>
      <c r="B5" s="46" t="s">
        <v>0</v>
      </c>
      <c r="C5" s="46" t="s">
        <v>1</v>
      </c>
      <c r="D5" s="46" t="s">
        <v>1</v>
      </c>
      <c r="E5" s="46" t="s">
        <v>1</v>
      </c>
      <c r="F5" s="47" t="s">
        <v>260</v>
      </c>
      <c r="G5" s="48" t="s">
        <v>110</v>
      </c>
      <c r="H5" s="48" t="s">
        <v>111</v>
      </c>
      <c r="I5" s="49" t="s">
        <v>90</v>
      </c>
      <c r="J5" s="49" t="s">
        <v>261</v>
      </c>
      <c r="K5" s="49" t="s">
        <v>89</v>
      </c>
    </row>
    <row r="6" spans="1:11" x14ac:dyDescent="0.25">
      <c r="A6" s="6">
        <v>1</v>
      </c>
      <c r="B6" s="6" t="s">
        <v>2</v>
      </c>
      <c r="C6" s="42" t="s">
        <v>5</v>
      </c>
      <c r="D6" s="42" t="s">
        <v>75</v>
      </c>
      <c r="E6" s="42" t="s">
        <v>13</v>
      </c>
      <c r="F6" s="170"/>
      <c r="G6" s="53">
        <v>9</v>
      </c>
      <c r="H6" s="58">
        <f t="shared" ref="H6:H38" si="0">G6*J6</f>
        <v>0</v>
      </c>
      <c r="I6" s="53">
        <f>G6</f>
        <v>9</v>
      </c>
      <c r="J6" s="171"/>
      <c r="K6" s="146">
        <f>I6*J6</f>
        <v>0</v>
      </c>
    </row>
    <row r="7" spans="1:11" x14ac:dyDescent="0.25">
      <c r="A7" s="6">
        <v>2</v>
      </c>
      <c r="B7" s="6" t="s">
        <v>3</v>
      </c>
      <c r="C7" s="42" t="s">
        <v>5</v>
      </c>
      <c r="D7" s="42" t="s">
        <v>75</v>
      </c>
      <c r="E7" s="42" t="s">
        <v>13</v>
      </c>
      <c r="F7" s="170"/>
      <c r="G7" s="53">
        <v>9</v>
      </c>
      <c r="H7" s="58">
        <f t="shared" si="0"/>
        <v>0</v>
      </c>
      <c r="I7" s="53">
        <f t="shared" ref="I7:I38" si="1">G7</f>
        <v>9</v>
      </c>
      <c r="J7" s="171"/>
      <c r="K7" s="146">
        <f t="shared" ref="K7:K38" si="2">I7*J7</f>
        <v>0</v>
      </c>
    </row>
    <row r="8" spans="1:11" x14ac:dyDescent="0.25">
      <c r="A8" s="6">
        <v>3</v>
      </c>
      <c r="B8" s="6" t="s">
        <v>94</v>
      </c>
      <c r="C8" s="42" t="s">
        <v>5</v>
      </c>
      <c r="D8" s="42" t="s">
        <v>75</v>
      </c>
      <c r="E8" s="42" t="s">
        <v>13</v>
      </c>
      <c r="F8" s="170"/>
      <c r="G8" s="53">
        <v>9</v>
      </c>
      <c r="H8" s="58">
        <f t="shared" si="0"/>
        <v>0</v>
      </c>
      <c r="I8" s="53">
        <f t="shared" si="1"/>
        <v>9</v>
      </c>
      <c r="J8" s="171"/>
      <c r="K8" s="146">
        <f t="shared" si="2"/>
        <v>0</v>
      </c>
    </row>
    <row r="9" spans="1:11" x14ac:dyDescent="0.25">
      <c r="A9" s="6">
        <v>4</v>
      </c>
      <c r="B9" s="6" t="s">
        <v>15</v>
      </c>
      <c r="C9" s="42" t="s">
        <v>5</v>
      </c>
      <c r="D9" s="42" t="s">
        <v>75</v>
      </c>
      <c r="E9" s="42" t="s">
        <v>13</v>
      </c>
      <c r="F9" s="170"/>
      <c r="G9" s="53">
        <v>9</v>
      </c>
      <c r="H9" s="58">
        <f t="shared" si="0"/>
        <v>0</v>
      </c>
      <c r="I9" s="53">
        <f t="shared" si="1"/>
        <v>9</v>
      </c>
      <c r="J9" s="171"/>
      <c r="K9" s="146">
        <f t="shared" si="2"/>
        <v>0</v>
      </c>
    </row>
    <row r="10" spans="1:11" x14ac:dyDescent="0.25">
      <c r="A10" s="6">
        <v>5</v>
      </c>
      <c r="B10" s="6" t="s">
        <v>95</v>
      </c>
      <c r="C10" s="42" t="s">
        <v>192</v>
      </c>
      <c r="D10" s="42" t="s">
        <v>146</v>
      </c>
      <c r="E10" s="42" t="s">
        <v>204</v>
      </c>
      <c r="F10" s="170"/>
      <c r="G10" s="53">
        <v>60</v>
      </c>
      <c r="H10" s="58">
        <f t="shared" si="0"/>
        <v>0</v>
      </c>
      <c r="I10" s="53">
        <f t="shared" si="1"/>
        <v>60</v>
      </c>
      <c r="J10" s="171"/>
      <c r="K10" s="146">
        <f t="shared" si="2"/>
        <v>0</v>
      </c>
    </row>
    <row r="11" spans="1:11" x14ac:dyDescent="0.25">
      <c r="A11" s="6">
        <v>6</v>
      </c>
      <c r="B11" s="6" t="s">
        <v>55</v>
      </c>
      <c r="C11" s="42" t="s">
        <v>14</v>
      </c>
      <c r="D11" s="42" t="s">
        <v>5</v>
      </c>
      <c r="E11" s="42" t="s">
        <v>146</v>
      </c>
      <c r="F11" s="170"/>
      <c r="G11" s="53">
        <v>4</v>
      </c>
      <c r="H11" s="58">
        <f t="shared" si="0"/>
        <v>0</v>
      </c>
      <c r="I11" s="53">
        <f t="shared" si="1"/>
        <v>4</v>
      </c>
      <c r="J11" s="171"/>
      <c r="K11" s="146">
        <f t="shared" si="2"/>
        <v>0</v>
      </c>
    </row>
    <row r="12" spans="1:11" x14ac:dyDescent="0.25">
      <c r="A12" s="6">
        <v>7</v>
      </c>
      <c r="B12" s="6" t="s">
        <v>56</v>
      </c>
      <c r="C12" s="42" t="s">
        <v>75</v>
      </c>
      <c r="D12" s="42" t="s">
        <v>154</v>
      </c>
      <c r="E12" s="42" t="s">
        <v>146</v>
      </c>
      <c r="F12" s="170"/>
      <c r="G12" s="53">
        <v>8</v>
      </c>
      <c r="H12" s="58">
        <f t="shared" si="0"/>
        <v>0</v>
      </c>
      <c r="I12" s="53">
        <f t="shared" si="1"/>
        <v>8</v>
      </c>
      <c r="J12" s="171"/>
      <c r="K12" s="146">
        <f t="shared" si="2"/>
        <v>0</v>
      </c>
    </row>
    <row r="13" spans="1:11" x14ac:dyDescent="0.25">
      <c r="A13" s="6">
        <v>8</v>
      </c>
      <c r="B13" s="6" t="s">
        <v>9</v>
      </c>
      <c r="C13" s="42" t="s">
        <v>5</v>
      </c>
      <c r="D13" s="42" t="s">
        <v>167</v>
      </c>
      <c r="E13" s="42" t="s">
        <v>11</v>
      </c>
      <c r="F13" s="170"/>
      <c r="G13" s="53">
        <v>5</v>
      </c>
      <c r="H13" s="58">
        <f t="shared" si="0"/>
        <v>0</v>
      </c>
      <c r="I13" s="53">
        <f t="shared" si="1"/>
        <v>5</v>
      </c>
      <c r="J13" s="171"/>
      <c r="K13" s="146">
        <f t="shared" si="2"/>
        <v>0</v>
      </c>
    </row>
    <row r="14" spans="1:11" x14ac:dyDescent="0.25">
      <c r="A14" s="6">
        <v>9</v>
      </c>
      <c r="B14" s="6" t="s">
        <v>96</v>
      </c>
      <c r="C14" s="42" t="s">
        <v>75</v>
      </c>
      <c r="D14" s="42" t="s">
        <v>242</v>
      </c>
      <c r="E14" s="42" t="s">
        <v>5</v>
      </c>
      <c r="F14" s="170"/>
      <c r="G14" s="53">
        <v>5</v>
      </c>
      <c r="H14" s="58">
        <f t="shared" si="0"/>
        <v>0</v>
      </c>
      <c r="I14" s="53">
        <f t="shared" si="1"/>
        <v>5</v>
      </c>
      <c r="J14" s="171"/>
      <c r="K14" s="146">
        <f t="shared" si="2"/>
        <v>0</v>
      </c>
    </row>
    <row r="15" spans="1:11" x14ac:dyDescent="0.25">
      <c r="A15" s="6">
        <v>10</v>
      </c>
      <c r="B15" s="6" t="s">
        <v>101</v>
      </c>
      <c r="C15" s="42" t="s">
        <v>75</v>
      </c>
      <c r="D15" s="42" t="s">
        <v>242</v>
      </c>
      <c r="E15" s="42" t="s">
        <v>5</v>
      </c>
      <c r="F15" s="170"/>
      <c r="G15" s="53">
        <v>4</v>
      </c>
      <c r="H15" s="58">
        <f t="shared" si="0"/>
        <v>0</v>
      </c>
      <c r="I15" s="53">
        <f t="shared" si="1"/>
        <v>4</v>
      </c>
      <c r="J15" s="171"/>
      <c r="K15" s="146">
        <f t="shared" si="2"/>
        <v>0</v>
      </c>
    </row>
    <row r="16" spans="1:11" x14ac:dyDescent="0.25">
      <c r="A16" s="6">
        <v>11</v>
      </c>
      <c r="B16" s="6" t="s">
        <v>97</v>
      </c>
      <c r="C16" s="42" t="s">
        <v>4</v>
      </c>
      <c r="D16" s="42" t="s">
        <v>5</v>
      </c>
      <c r="E16" s="42" t="s">
        <v>8</v>
      </c>
      <c r="F16" s="170"/>
      <c r="G16" s="53">
        <v>3</v>
      </c>
      <c r="H16" s="58">
        <f t="shared" si="0"/>
        <v>0</v>
      </c>
      <c r="I16" s="53">
        <f t="shared" si="1"/>
        <v>3</v>
      </c>
      <c r="J16" s="171"/>
      <c r="K16" s="146">
        <f t="shared" si="2"/>
        <v>0</v>
      </c>
    </row>
    <row r="17" spans="1:11" x14ac:dyDescent="0.25">
      <c r="A17" s="6">
        <v>12</v>
      </c>
      <c r="B17" s="6" t="s">
        <v>102</v>
      </c>
      <c r="C17" s="42" t="s">
        <v>4</v>
      </c>
      <c r="D17" s="42" t="s">
        <v>5</v>
      </c>
      <c r="E17" s="42" t="s">
        <v>8</v>
      </c>
      <c r="F17" s="170"/>
      <c r="G17" s="53">
        <v>3</v>
      </c>
      <c r="H17" s="58">
        <f t="shared" si="0"/>
        <v>0</v>
      </c>
      <c r="I17" s="53">
        <f t="shared" si="1"/>
        <v>3</v>
      </c>
      <c r="J17" s="171"/>
      <c r="K17" s="146">
        <f t="shared" si="2"/>
        <v>0</v>
      </c>
    </row>
    <row r="18" spans="1:11" x14ac:dyDescent="0.25">
      <c r="A18" s="6">
        <v>13</v>
      </c>
      <c r="B18" s="6" t="s">
        <v>57</v>
      </c>
      <c r="C18" s="42" t="s">
        <v>12</v>
      </c>
      <c r="D18" s="42" t="s">
        <v>5</v>
      </c>
      <c r="E18" s="42" t="s">
        <v>8</v>
      </c>
      <c r="F18" s="170"/>
      <c r="G18" s="53">
        <v>1</v>
      </c>
      <c r="H18" s="58">
        <f t="shared" si="0"/>
        <v>0</v>
      </c>
      <c r="I18" s="53">
        <f t="shared" si="1"/>
        <v>1</v>
      </c>
      <c r="J18" s="171"/>
      <c r="K18" s="146">
        <f t="shared" si="2"/>
        <v>0</v>
      </c>
    </row>
    <row r="19" spans="1:11" x14ac:dyDescent="0.25">
      <c r="A19" s="6">
        <v>14</v>
      </c>
      <c r="B19" s="6" t="s">
        <v>58</v>
      </c>
      <c r="C19" s="42" t="s">
        <v>12</v>
      </c>
      <c r="D19" s="42" t="s">
        <v>5</v>
      </c>
      <c r="E19" s="42" t="s">
        <v>8</v>
      </c>
      <c r="F19" s="170"/>
      <c r="G19" s="53">
        <v>1</v>
      </c>
      <c r="H19" s="58">
        <f t="shared" si="0"/>
        <v>0</v>
      </c>
      <c r="I19" s="53">
        <f t="shared" si="1"/>
        <v>1</v>
      </c>
      <c r="J19" s="171"/>
      <c r="K19" s="146">
        <f t="shared" si="2"/>
        <v>0</v>
      </c>
    </row>
    <row r="20" spans="1:11" x14ac:dyDescent="0.25">
      <c r="A20" s="6">
        <v>15</v>
      </c>
      <c r="B20" s="6" t="s">
        <v>59</v>
      </c>
      <c r="C20" s="42" t="s">
        <v>75</v>
      </c>
      <c r="D20" s="42" t="s">
        <v>154</v>
      </c>
      <c r="E20" s="42" t="s">
        <v>192</v>
      </c>
      <c r="F20" s="170"/>
      <c r="G20" s="53">
        <v>6</v>
      </c>
      <c r="H20" s="58">
        <f t="shared" si="0"/>
        <v>0</v>
      </c>
      <c r="I20" s="53">
        <f t="shared" si="1"/>
        <v>6</v>
      </c>
      <c r="J20" s="171"/>
      <c r="K20" s="146">
        <f t="shared" si="2"/>
        <v>0</v>
      </c>
    </row>
    <row r="21" spans="1:11" x14ac:dyDescent="0.25">
      <c r="A21" s="6">
        <v>16</v>
      </c>
      <c r="B21" s="6" t="s">
        <v>103</v>
      </c>
      <c r="C21" s="42" t="s">
        <v>29</v>
      </c>
      <c r="D21" s="42" t="s">
        <v>28</v>
      </c>
      <c r="E21" s="42" t="s">
        <v>28</v>
      </c>
      <c r="F21" s="170"/>
      <c r="G21" s="53">
        <v>3</v>
      </c>
      <c r="H21" s="58">
        <f t="shared" si="0"/>
        <v>0</v>
      </c>
      <c r="I21" s="53">
        <f t="shared" si="1"/>
        <v>3</v>
      </c>
      <c r="J21" s="171"/>
      <c r="K21" s="146">
        <f t="shared" si="2"/>
        <v>0</v>
      </c>
    </row>
    <row r="22" spans="1:11" x14ac:dyDescent="0.25">
      <c r="A22" s="6">
        <v>17</v>
      </c>
      <c r="B22" s="6" t="s">
        <v>60</v>
      </c>
      <c r="C22" s="42" t="s">
        <v>162</v>
      </c>
      <c r="D22" s="42" t="s">
        <v>75</v>
      </c>
      <c r="E22" s="42" t="s">
        <v>4</v>
      </c>
      <c r="F22" s="170"/>
      <c r="G22" s="53">
        <v>4</v>
      </c>
      <c r="H22" s="58">
        <f t="shared" si="0"/>
        <v>0</v>
      </c>
      <c r="I22" s="53">
        <f t="shared" si="1"/>
        <v>4</v>
      </c>
      <c r="J22" s="171"/>
      <c r="K22" s="146">
        <f t="shared" si="2"/>
        <v>0</v>
      </c>
    </row>
    <row r="23" spans="1:11" x14ac:dyDescent="0.25">
      <c r="A23" s="6">
        <v>18</v>
      </c>
      <c r="B23" s="6" t="s">
        <v>98</v>
      </c>
      <c r="C23" s="42" t="s">
        <v>243</v>
      </c>
      <c r="D23" s="42" t="s">
        <v>75</v>
      </c>
      <c r="E23" s="42" t="s">
        <v>86</v>
      </c>
      <c r="F23" s="170"/>
      <c r="G23" s="53">
        <v>2</v>
      </c>
      <c r="H23" s="58">
        <f t="shared" si="0"/>
        <v>0</v>
      </c>
      <c r="I23" s="53">
        <f t="shared" si="1"/>
        <v>2</v>
      </c>
      <c r="J23" s="171"/>
      <c r="K23" s="146">
        <f t="shared" si="2"/>
        <v>0</v>
      </c>
    </row>
    <row r="24" spans="1:11" x14ac:dyDescent="0.25">
      <c r="A24" s="6">
        <v>19</v>
      </c>
      <c r="B24" s="6" t="s">
        <v>99</v>
      </c>
      <c r="C24" s="42" t="s">
        <v>243</v>
      </c>
      <c r="D24" s="42" t="s">
        <v>75</v>
      </c>
      <c r="E24" s="42" t="s">
        <v>86</v>
      </c>
      <c r="F24" s="170"/>
      <c r="G24" s="53">
        <v>2</v>
      </c>
      <c r="H24" s="58">
        <f t="shared" si="0"/>
        <v>0</v>
      </c>
      <c r="I24" s="53">
        <f t="shared" si="1"/>
        <v>2</v>
      </c>
      <c r="J24" s="171"/>
      <c r="K24" s="146">
        <f t="shared" si="2"/>
        <v>0</v>
      </c>
    </row>
    <row r="25" spans="1:11" x14ac:dyDescent="0.25">
      <c r="A25" s="6">
        <v>20</v>
      </c>
      <c r="B25" s="6" t="s">
        <v>109</v>
      </c>
      <c r="C25" s="42" t="s">
        <v>75</v>
      </c>
      <c r="D25" s="42" t="s">
        <v>148</v>
      </c>
      <c r="E25" s="42" t="s">
        <v>86</v>
      </c>
      <c r="F25" s="170"/>
      <c r="G25" s="53">
        <v>2</v>
      </c>
      <c r="H25" s="58">
        <f t="shared" si="0"/>
        <v>0</v>
      </c>
      <c r="I25" s="53">
        <f t="shared" si="1"/>
        <v>2</v>
      </c>
      <c r="J25" s="171"/>
      <c r="K25" s="146">
        <f t="shared" si="2"/>
        <v>0</v>
      </c>
    </row>
    <row r="26" spans="1:11" ht="18" customHeight="1" x14ac:dyDescent="0.25">
      <c r="A26" s="6">
        <v>21</v>
      </c>
      <c r="B26" s="6" t="s">
        <v>62</v>
      </c>
      <c r="C26" s="42" t="s">
        <v>289</v>
      </c>
      <c r="D26" s="42" t="s">
        <v>123</v>
      </c>
      <c r="E26" s="42" t="s">
        <v>75</v>
      </c>
      <c r="F26" s="170"/>
      <c r="G26" s="53">
        <v>1</v>
      </c>
      <c r="H26" s="58">
        <f t="shared" si="0"/>
        <v>0</v>
      </c>
      <c r="I26" s="53">
        <f t="shared" si="1"/>
        <v>1</v>
      </c>
      <c r="J26" s="171"/>
      <c r="K26" s="146">
        <f t="shared" si="2"/>
        <v>0</v>
      </c>
    </row>
    <row r="27" spans="1:11" x14ac:dyDescent="0.25">
      <c r="A27" s="6">
        <v>22</v>
      </c>
      <c r="B27" s="6" t="s">
        <v>64</v>
      </c>
      <c r="C27" s="42" t="s">
        <v>11</v>
      </c>
      <c r="D27" s="42" t="s">
        <v>5</v>
      </c>
      <c r="E27" s="42" t="s">
        <v>160</v>
      </c>
      <c r="F27" s="170"/>
      <c r="G27" s="53">
        <v>1</v>
      </c>
      <c r="H27" s="58">
        <f t="shared" si="0"/>
        <v>0</v>
      </c>
      <c r="I27" s="53">
        <f t="shared" si="1"/>
        <v>1</v>
      </c>
      <c r="J27" s="171"/>
      <c r="K27" s="146">
        <f t="shared" si="2"/>
        <v>0</v>
      </c>
    </row>
    <row r="28" spans="1:11" x14ac:dyDescent="0.25">
      <c r="A28" s="6">
        <v>23</v>
      </c>
      <c r="B28" s="6" t="s">
        <v>100</v>
      </c>
      <c r="C28" s="42" t="s">
        <v>131</v>
      </c>
      <c r="D28" s="42" t="s">
        <v>185</v>
      </c>
      <c r="E28" s="42" t="s">
        <v>11</v>
      </c>
      <c r="F28" s="170"/>
      <c r="G28" s="53">
        <v>2</v>
      </c>
      <c r="H28" s="58">
        <f t="shared" si="0"/>
        <v>0</v>
      </c>
      <c r="I28" s="53">
        <f t="shared" si="1"/>
        <v>2</v>
      </c>
      <c r="J28" s="171"/>
      <c r="K28" s="146">
        <f t="shared" si="2"/>
        <v>0</v>
      </c>
    </row>
    <row r="29" spans="1:11" x14ac:dyDescent="0.25">
      <c r="A29" s="6">
        <v>24</v>
      </c>
      <c r="B29" s="6" t="s">
        <v>65</v>
      </c>
      <c r="C29" s="42" t="s">
        <v>244</v>
      </c>
      <c r="D29" s="42" t="s">
        <v>156</v>
      </c>
      <c r="E29" s="42" t="s">
        <v>75</v>
      </c>
      <c r="F29" s="170"/>
      <c r="G29" s="53">
        <v>3</v>
      </c>
      <c r="H29" s="58">
        <f t="shared" si="0"/>
        <v>0</v>
      </c>
      <c r="I29" s="53">
        <f t="shared" si="1"/>
        <v>3</v>
      </c>
      <c r="J29" s="171"/>
      <c r="K29" s="146">
        <f t="shared" si="2"/>
        <v>0</v>
      </c>
    </row>
    <row r="30" spans="1:11" x14ac:dyDescent="0.25">
      <c r="A30" s="6">
        <v>25</v>
      </c>
      <c r="B30" s="6" t="s">
        <v>66</v>
      </c>
      <c r="C30" s="42" t="s">
        <v>155</v>
      </c>
      <c r="D30" s="42" t="s">
        <v>4</v>
      </c>
      <c r="E30" s="42" t="s">
        <v>162</v>
      </c>
      <c r="F30" s="170"/>
      <c r="G30" s="53">
        <v>3</v>
      </c>
      <c r="H30" s="58">
        <f t="shared" si="0"/>
        <v>0</v>
      </c>
      <c r="I30" s="53">
        <f t="shared" si="1"/>
        <v>3</v>
      </c>
      <c r="J30" s="171"/>
      <c r="K30" s="146">
        <f t="shared" si="2"/>
        <v>0</v>
      </c>
    </row>
    <row r="31" spans="1:11" x14ac:dyDescent="0.25">
      <c r="A31" s="6">
        <v>26</v>
      </c>
      <c r="B31" s="6" t="s">
        <v>67</v>
      </c>
      <c r="C31" s="42" t="s">
        <v>155</v>
      </c>
      <c r="D31" s="42" t="s">
        <v>4</v>
      </c>
      <c r="E31" s="42" t="s">
        <v>162</v>
      </c>
      <c r="F31" s="170"/>
      <c r="G31" s="53">
        <v>3</v>
      </c>
      <c r="H31" s="58">
        <f t="shared" si="0"/>
        <v>0</v>
      </c>
      <c r="I31" s="53">
        <f t="shared" si="1"/>
        <v>3</v>
      </c>
      <c r="J31" s="171"/>
      <c r="K31" s="146">
        <f t="shared" si="2"/>
        <v>0</v>
      </c>
    </row>
    <row r="32" spans="1:11" x14ac:dyDescent="0.25">
      <c r="A32" s="6">
        <v>27</v>
      </c>
      <c r="B32" s="6" t="s">
        <v>68</v>
      </c>
      <c r="C32" s="42" t="s">
        <v>155</v>
      </c>
      <c r="D32" s="42" t="s">
        <v>289</v>
      </c>
      <c r="E32" s="42" t="s">
        <v>289</v>
      </c>
      <c r="F32" s="170"/>
      <c r="G32" s="53">
        <v>2</v>
      </c>
      <c r="H32" s="58">
        <f t="shared" si="0"/>
        <v>0</v>
      </c>
      <c r="I32" s="53">
        <f t="shared" si="1"/>
        <v>2</v>
      </c>
      <c r="J32" s="171"/>
      <c r="K32" s="146">
        <f t="shared" si="2"/>
        <v>0</v>
      </c>
    </row>
    <row r="33" spans="1:11" x14ac:dyDescent="0.25">
      <c r="A33" s="6">
        <v>28</v>
      </c>
      <c r="B33" s="6" t="s">
        <v>69</v>
      </c>
      <c r="C33" s="42" t="s">
        <v>4</v>
      </c>
      <c r="D33" s="42" t="s">
        <v>162</v>
      </c>
      <c r="E33" s="42" t="s">
        <v>75</v>
      </c>
      <c r="F33" s="170"/>
      <c r="G33" s="53">
        <v>4</v>
      </c>
      <c r="H33" s="58">
        <f t="shared" si="0"/>
        <v>0</v>
      </c>
      <c r="I33" s="53">
        <f t="shared" si="1"/>
        <v>4</v>
      </c>
      <c r="J33" s="171"/>
      <c r="K33" s="146">
        <f t="shared" si="2"/>
        <v>0</v>
      </c>
    </row>
    <row r="34" spans="1:11" x14ac:dyDescent="0.25">
      <c r="A34" s="6">
        <v>29</v>
      </c>
      <c r="B34" s="6" t="s">
        <v>70</v>
      </c>
      <c r="C34" s="42" t="s">
        <v>5</v>
      </c>
      <c r="D34" s="42" t="s">
        <v>167</v>
      </c>
      <c r="E34" s="42" t="s">
        <v>87</v>
      </c>
      <c r="F34" s="170"/>
      <c r="G34" s="53">
        <v>8</v>
      </c>
      <c r="H34" s="58">
        <f t="shared" si="0"/>
        <v>0</v>
      </c>
      <c r="I34" s="53">
        <f t="shared" si="1"/>
        <v>8</v>
      </c>
      <c r="J34" s="171"/>
      <c r="K34" s="146">
        <f t="shared" si="2"/>
        <v>0</v>
      </c>
    </row>
    <row r="35" spans="1:11" x14ac:dyDescent="0.25">
      <c r="A35" s="6">
        <v>30</v>
      </c>
      <c r="B35" s="6" t="s">
        <v>71</v>
      </c>
      <c r="C35" s="42" t="s">
        <v>4</v>
      </c>
      <c r="D35" s="42" t="s">
        <v>79</v>
      </c>
      <c r="E35" s="42" t="s">
        <v>162</v>
      </c>
      <c r="F35" s="170"/>
      <c r="G35" s="53">
        <v>2</v>
      </c>
      <c r="H35" s="58">
        <f t="shared" si="0"/>
        <v>0</v>
      </c>
      <c r="I35" s="53">
        <f t="shared" si="1"/>
        <v>2</v>
      </c>
      <c r="J35" s="171"/>
      <c r="K35" s="146">
        <f t="shared" si="2"/>
        <v>0</v>
      </c>
    </row>
    <row r="36" spans="1:11" x14ac:dyDescent="0.25">
      <c r="A36" s="6">
        <v>31</v>
      </c>
      <c r="B36" s="6" t="s">
        <v>72</v>
      </c>
      <c r="C36" s="42" t="s">
        <v>4</v>
      </c>
      <c r="D36" s="42" t="s">
        <v>79</v>
      </c>
      <c r="E36" s="42" t="s">
        <v>162</v>
      </c>
      <c r="F36" s="170"/>
      <c r="G36" s="53">
        <v>2</v>
      </c>
      <c r="H36" s="58">
        <f t="shared" si="0"/>
        <v>0</v>
      </c>
      <c r="I36" s="53">
        <f t="shared" si="1"/>
        <v>2</v>
      </c>
      <c r="J36" s="171"/>
      <c r="K36" s="146">
        <f t="shared" si="2"/>
        <v>0</v>
      </c>
    </row>
    <row r="37" spans="1:11" x14ac:dyDescent="0.25">
      <c r="A37" s="6">
        <v>32</v>
      </c>
      <c r="B37" s="6" t="s">
        <v>73</v>
      </c>
      <c r="C37" s="42" t="s">
        <v>232</v>
      </c>
      <c r="D37" s="42" t="s">
        <v>155</v>
      </c>
      <c r="E37" s="42" t="s">
        <v>77</v>
      </c>
      <c r="F37" s="170"/>
      <c r="G37" s="53">
        <v>4</v>
      </c>
      <c r="H37" s="58">
        <f t="shared" si="0"/>
        <v>0</v>
      </c>
      <c r="I37" s="53">
        <f t="shared" si="1"/>
        <v>4</v>
      </c>
      <c r="J37" s="171"/>
      <c r="K37" s="146">
        <f t="shared" si="2"/>
        <v>0</v>
      </c>
    </row>
    <row r="38" spans="1:11" ht="20.25" customHeight="1" x14ac:dyDescent="0.25">
      <c r="A38" s="6">
        <v>33</v>
      </c>
      <c r="B38" s="6" t="s">
        <v>74</v>
      </c>
      <c r="C38" s="42" t="s">
        <v>7</v>
      </c>
      <c r="D38" s="42" t="s">
        <v>123</v>
      </c>
      <c r="E38" s="42" t="s">
        <v>232</v>
      </c>
      <c r="F38" s="170"/>
      <c r="G38" s="53">
        <v>4</v>
      </c>
      <c r="H38" s="58">
        <f t="shared" si="0"/>
        <v>0</v>
      </c>
      <c r="I38" s="53">
        <f t="shared" si="1"/>
        <v>4</v>
      </c>
      <c r="J38" s="171"/>
      <c r="K38" s="146">
        <f t="shared" si="2"/>
        <v>0</v>
      </c>
    </row>
    <row r="39" spans="1:11" x14ac:dyDescent="0.25">
      <c r="A39" s="296" t="s">
        <v>107</v>
      </c>
      <c r="B39" s="296"/>
      <c r="C39" s="296"/>
      <c r="D39" s="296"/>
      <c r="E39" s="296"/>
      <c r="F39" s="296"/>
      <c r="G39" s="27"/>
      <c r="H39" s="50">
        <f>SUM(H6:H38)</f>
        <v>0</v>
      </c>
      <c r="I39" s="27"/>
      <c r="J39" s="27"/>
      <c r="K39" s="126">
        <f>SUM(K6:K38)</f>
        <v>0</v>
      </c>
    </row>
    <row r="41" spans="1:11" x14ac:dyDescent="0.25">
      <c r="B41" s="168" t="s">
        <v>262</v>
      </c>
    </row>
    <row r="42" spans="1:11" x14ac:dyDescent="0.25">
      <c r="J42" s="127"/>
    </row>
  </sheetData>
  <mergeCells count="2">
    <mergeCell ref="A39:F39"/>
    <mergeCell ref="D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5E5D-7D09-4D49-A673-CDE9744A78DE}">
  <dimension ref="A3:K20"/>
  <sheetViews>
    <sheetView zoomScale="80" zoomScaleNormal="80" workbookViewId="0">
      <selection activeCell="J6" sqref="J6:J17"/>
    </sheetView>
  </sheetViews>
  <sheetFormatPr defaultRowHeight="15" x14ac:dyDescent="0.25"/>
  <cols>
    <col min="1" max="1" width="3" bestFit="1" customWidth="1"/>
    <col min="2" max="2" width="50.85546875" customWidth="1"/>
    <col min="3" max="4" width="17.5703125" customWidth="1"/>
    <col min="5" max="5" width="22" customWidth="1"/>
    <col min="6" max="6" width="28.85546875" customWidth="1"/>
    <col min="7" max="9" width="10.5703125" customWidth="1"/>
    <col min="10" max="10" width="12.28515625" customWidth="1"/>
    <col min="11" max="11" width="11" bestFit="1" customWidth="1"/>
  </cols>
  <sheetData>
    <row r="3" spans="1:11" s="3" customFormat="1" x14ac:dyDescent="0.25">
      <c r="A3" s="5" t="s">
        <v>18</v>
      </c>
      <c r="B3" s="5" t="s">
        <v>125</v>
      </c>
      <c r="C3" s="285">
        <v>7</v>
      </c>
      <c r="D3" s="13"/>
      <c r="E3" s="16" t="s">
        <v>106</v>
      </c>
      <c r="F3" s="29" t="s">
        <v>278</v>
      </c>
      <c r="G3" s="62"/>
      <c r="H3" s="62"/>
      <c r="I3" s="62"/>
      <c r="J3" s="62"/>
      <c r="K3" s="62"/>
    </row>
    <row r="4" spans="1:11" s="153" customFormat="1" x14ac:dyDescent="0.25">
      <c r="B4" s="157"/>
      <c r="C4" s="158"/>
      <c r="D4" s="158"/>
      <c r="E4" s="158"/>
      <c r="F4" s="159"/>
      <c r="G4" s="160"/>
      <c r="H4" s="160"/>
    </row>
    <row r="5" spans="1:11" s="3" customFormat="1" x14ac:dyDescent="0.25">
      <c r="A5" s="10" t="s">
        <v>91</v>
      </c>
      <c r="B5" s="10" t="s">
        <v>0</v>
      </c>
      <c r="C5" s="10" t="s">
        <v>1</v>
      </c>
      <c r="D5" s="10" t="s">
        <v>1</v>
      </c>
      <c r="E5" s="10" t="s">
        <v>1</v>
      </c>
      <c r="F5" s="10" t="s">
        <v>263</v>
      </c>
      <c r="G5" s="64" t="s">
        <v>124</v>
      </c>
      <c r="H5" s="64" t="s">
        <v>93</v>
      </c>
      <c r="I5" s="10" t="s">
        <v>92</v>
      </c>
      <c r="J5" s="10" t="s">
        <v>264</v>
      </c>
      <c r="K5" s="10" t="s">
        <v>93</v>
      </c>
    </row>
    <row r="6" spans="1:11" s="3" customFormat="1" x14ac:dyDescent="0.25">
      <c r="A6" s="184">
        <v>1</v>
      </c>
      <c r="B6" s="1" t="s">
        <v>2</v>
      </c>
      <c r="C6" s="57" t="s">
        <v>5</v>
      </c>
      <c r="D6" s="57" t="s">
        <v>249</v>
      </c>
      <c r="E6" s="57" t="s">
        <v>120</v>
      </c>
      <c r="F6" s="172"/>
      <c r="G6" s="198">
        <v>7</v>
      </c>
      <c r="H6" s="199">
        <f t="shared" ref="H6:H17" si="0">G6*J6</f>
        <v>0</v>
      </c>
      <c r="I6" s="184">
        <f>G6</f>
        <v>7</v>
      </c>
      <c r="J6" s="172"/>
      <c r="K6" s="28">
        <f>J6*I6</f>
        <v>0</v>
      </c>
    </row>
    <row r="7" spans="1:11" s="3" customFormat="1" x14ac:dyDescent="0.25">
      <c r="A7" s="184">
        <v>2</v>
      </c>
      <c r="B7" s="54" t="s">
        <v>3</v>
      </c>
      <c r="C7" s="57" t="s">
        <v>5</v>
      </c>
      <c r="D7" s="57" t="s">
        <v>13</v>
      </c>
      <c r="E7" s="57" t="s">
        <v>120</v>
      </c>
      <c r="F7" s="172"/>
      <c r="G7" s="198">
        <v>7</v>
      </c>
      <c r="H7" s="199">
        <f t="shared" si="0"/>
        <v>0</v>
      </c>
      <c r="I7" s="184">
        <f t="shared" ref="I7:I17" si="1">G7</f>
        <v>7</v>
      </c>
      <c r="J7" s="172"/>
      <c r="K7" s="28">
        <f t="shared" ref="K7:K17" si="2">J7*I7</f>
        <v>0</v>
      </c>
    </row>
    <row r="8" spans="1:11" s="3" customFormat="1" x14ac:dyDescent="0.25">
      <c r="A8" s="184">
        <v>3</v>
      </c>
      <c r="B8" s="55" t="s">
        <v>94</v>
      </c>
      <c r="C8" s="57" t="s">
        <v>5</v>
      </c>
      <c r="D8" s="57" t="s">
        <v>167</v>
      </c>
      <c r="E8" s="57" t="s">
        <v>13</v>
      </c>
      <c r="F8" s="172"/>
      <c r="G8" s="198">
        <v>7</v>
      </c>
      <c r="H8" s="199">
        <f t="shared" si="0"/>
        <v>0</v>
      </c>
      <c r="I8" s="184">
        <f t="shared" si="1"/>
        <v>7</v>
      </c>
      <c r="J8" s="172"/>
      <c r="K8" s="28">
        <f t="shared" si="2"/>
        <v>0</v>
      </c>
    </row>
    <row r="9" spans="1:11" s="3" customFormat="1" x14ac:dyDescent="0.25">
      <c r="A9" s="184">
        <v>4</v>
      </c>
      <c r="B9" s="54" t="s">
        <v>15</v>
      </c>
      <c r="C9" s="57" t="s">
        <v>120</v>
      </c>
      <c r="D9" s="57" t="s">
        <v>5</v>
      </c>
      <c r="E9" s="57" t="s">
        <v>75</v>
      </c>
      <c r="F9" s="172"/>
      <c r="G9" s="198">
        <v>4</v>
      </c>
      <c r="H9" s="199">
        <f t="shared" si="0"/>
        <v>0</v>
      </c>
      <c r="I9" s="184">
        <f t="shared" si="1"/>
        <v>4</v>
      </c>
      <c r="J9" s="172"/>
      <c r="K9" s="28">
        <f t="shared" si="2"/>
        <v>0</v>
      </c>
    </row>
    <row r="10" spans="1:11" s="3" customFormat="1" x14ac:dyDescent="0.25">
      <c r="A10" s="184">
        <v>5</v>
      </c>
      <c r="B10" s="1" t="s">
        <v>95</v>
      </c>
      <c r="C10" s="57" t="s">
        <v>204</v>
      </c>
      <c r="D10" s="57" t="s">
        <v>192</v>
      </c>
      <c r="E10" s="57" t="s">
        <v>121</v>
      </c>
      <c r="F10" s="172"/>
      <c r="G10" s="198">
        <v>35</v>
      </c>
      <c r="H10" s="199">
        <f t="shared" si="0"/>
        <v>0</v>
      </c>
      <c r="I10" s="184">
        <f t="shared" si="1"/>
        <v>35</v>
      </c>
      <c r="J10" s="172"/>
      <c r="K10" s="28">
        <f t="shared" si="2"/>
        <v>0</v>
      </c>
    </row>
    <row r="11" spans="1:11" s="3" customFormat="1" x14ac:dyDescent="0.25">
      <c r="A11" s="184">
        <v>6</v>
      </c>
      <c r="B11" s="1" t="s">
        <v>55</v>
      </c>
      <c r="C11" s="57" t="s">
        <v>146</v>
      </c>
      <c r="D11" s="57" t="s">
        <v>201</v>
      </c>
      <c r="E11" s="57" t="s">
        <v>5</v>
      </c>
      <c r="F11" s="172"/>
      <c r="G11" s="198">
        <v>2</v>
      </c>
      <c r="H11" s="199">
        <f t="shared" si="0"/>
        <v>0</v>
      </c>
      <c r="I11" s="184">
        <f t="shared" si="1"/>
        <v>2</v>
      </c>
      <c r="J11" s="172"/>
      <c r="K11" s="28">
        <f t="shared" si="2"/>
        <v>0</v>
      </c>
    </row>
    <row r="12" spans="1:11" s="3" customFormat="1" x14ac:dyDescent="0.25">
      <c r="A12" s="184">
        <v>7</v>
      </c>
      <c r="B12" s="1" t="s">
        <v>56</v>
      </c>
      <c r="C12" s="57" t="s">
        <v>75</v>
      </c>
      <c r="D12" s="57" t="s">
        <v>192</v>
      </c>
      <c r="E12" s="57" t="s">
        <v>154</v>
      </c>
      <c r="F12" s="172"/>
      <c r="G12" s="198">
        <v>10</v>
      </c>
      <c r="H12" s="199">
        <f t="shared" si="0"/>
        <v>0</v>
      </c>
      <c r="I12" s="184">
        <f t="shared" si="1"/>
        <v>10</v>
      </c>
      <c r="J12" s="172"/>
      <c r="K12" s="28">
        <f t="shared" si="2"/>
        <v>0</v>
      </c>
    </row>
    <row r="13" spans="1:11" s="3" customFormat="1" x14ac:dyDescent="0.25">
      <c r="A13" s="184">
        <v>8</v>
      </c>
      <c r="B13" s="54" t="s">
        <v>9</v>
      </c>
      <c r="C13" s="57" t="s">
        <v>5</v>
      </c>
      <c r="D13" s="57" t="s">
        <v>167</v>
      </c>
      <c r="E13" s="57" t="s">
        <v>11</v>
      </c>
      <c r="F13" s="172"/>
      <c r="G13" s="198">
        <v>5</v>
      </c>
      <c r="H13" s="199">
        <f t="shared" si="0"/>
        <v>0</v>
      </c>
      <c r="I13" s="184">
        <f t="shared" si="1"/>
        <v>5</v>
      </c>
      <c r="J13" s="172"/>
      <c r="K13" s="28">
        <f t="shared" si="2"/>
        <v>0</v>
      </c>
    </row>
    <row r="14" spans="1:11" s="3" customFormat="1" x14ac:dyDescent="0.25">
      <c r="A14" s="184">
        <v>9</v>
      </c>
      <c r="B14" s="55" t="s">
        <v>96</v>
      </c>
      <c r="C14" s="57" t="s">
        <v>4</v>
      </c>
      <c r="D14" s="57" t="s">
        <v>236</v>
      </c>
      <c r="E14" s="57" t="s">
        <v>5</v>
      </c>
      <c r="F14" s="172"/>
      <c r="G14" s="198">
        <v>4</v>
      </c>
      <c r="H14" s="199">
        <f t="shared" si="0"/>
        <v>0</v>
      </c>
      <c r="I14" s="184">
        <f t="shared" si="1"/>
        <v>4</v>
      </c>
      <c r="J14" s="172"/>
      <c r="K14" s="28">
        <f t="shared" si="2"/>
        <v>0</v>
      </c>
    </row>
    <row r="15" spans="1:11" s="3" customFormat="1" x14ac:dyDescent="0.25">
      <c r="A15" s="184">
        <v>10</v>
      </c>
      <c r="B15" s="55" t="s">
        <v>101</v>
      </c>
      <c r="C15" s="57" t="s">
        <v>4</v>
      </c>
      <c r="D15" s="57" t="s">
        <v>236</v>
      </c>
      <c r="E15" s="57" t="s">
        <v>5</v>
      </c>
      <c r="F15" s="172"/>
      <c r="G15" s="198">
        <v>3</v>
      </c>
      <c r="H15" s="199">
        <f t="shared" si="0"/>
        <v>0</v>
      </c>
      <c r="I15" s="184">
        <f t="shared" si="1"/>
        <v>3</v>
      </c>
      <c r="J15" s="172"/>
      <c r="K15" s="28">
        <f t="shared" si="2"/>
        <v>0</v>
      </c>
    </row>
    <row r="16" spans="1:11" s="3" customFormat="1" x14ac:dyDescent="0.25">
      <c r="A16" s="184">
        <v>11</v>
      </c>
      <c r="B16" s="54" t="s">
        <v>97</v>
      </c>
      <c r="C16" s="57" t="s">
        <v>4</v>
      </c>
      <c r="D16" s="57" t="s">
        <v>236</v>
      </c>
      <c r="E16" s="57" t="s">
        <v>5</v>
      </c>
      <c r="F16" s="172"/>
      <c r="G16" s="198">
        <v>3</v>
      </c>
      <c r="H16" s="199">
        <f t="shared" si="0"/>
        <v>0</v>
      </c>
      <c r="I16" s="184">
        <f t="shared" si="1"/>
        <v>3</v>
      </c>
      <c r="J16" s="172"/>
      <c r="K16" s="28">
        <f t="shared" si="2"/>
        <v>0</v>
      </c>
    </row>
    <row r="17" spans="1:11" s="3" customFormat="1" x14ac:dyDescent="0.25">
      <c r="A17" s="184">
        <v>12</v>
      </c>
      <c r="B17" s="54" t="s">
        <v>102</v>
      </c>
      <c r="C17" s="57" t="s">
        <v>236</v>
      </c>
      <c r="D17" s="57" t="s">
        <v>5</v>
      </c>
      <c r="E17" s="57" t="s">
        <v>4</v>
      </c>
      <c r="F17" s="173"/>
      <c r="G17" s="198">
        <v>3</v>
      </c>
      <c r="H17" s="200">
        <f t="shared" si="0"/>
        <v>0</v>
      </c>
      <c r="I17" s="184">
        <f t="shared" si="1"/>
        <v>3</v>
      </c>
      <c r="J17" s="172"/>
      <c r="K17" s="28">
        <f t="shared" si="2"/>
        <v>0</v>
      </c>
    </row>
    <row r="18" spans="1:11" s="3" customFormat="1" ht="15.75" x14ac:dyDescent="0.25">
      <c r="A18" s="299" t="s">
        <v>107</v>
      </c>
      <c r="B18" s="299"/>
      <c r="C18" s="299"/>
      <c r="D18" s="299"/>
      <c r="E18" s="299"/>
      <c r="F18" s="299"/>
      <c r="G18" s="65"/>
      <c r="H18" s="36">
        <f>SUM(H6:H17)</f>
        <v>0</v>
      </c>
      <c r="I18" s="15"/>
      <c r="J18" s="15"/>
      <c r="K18" s="14">
        <f>SUM(K6:K17)</f>
        <v>0</v>
      </c>
    </row>
    <row r="20" spans="1:11" x14ac:dyDescent="0.25">
      <c r="B20" s="168" t="s">
        <v>262</v>
      </c>
    </row>
  </sheetData>
  <mergeCells count="1">
    <mergeCell ref="A18:F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38D5-ACCB-4221-A4BA-85E379156DD2}">
  <dimension ref="A3:K40"/>
  <sheetViews>
    <sheetView topLeftCell="A5" workbookViewId="0">
      <selection activeCell="J6" sqref="J6:J37"/>
    </sheetView>
  </sheetViews>
  <sheetFormatPr defaultRowHeight="15" x14ac:dyDescent="0.25"/>
  <cols>
    <col min="2" max="2" width="50.5703125" customWidth="1"/>
    <col min="3" max="3" width="10.5703125" customWidth="1"/>
    <col min="4" max="4" width="12" customWidth="1"/>
    <col min="5" max="5" width="18.28515625" customWidth="1"/>
    <col min="6" max="6" width="25.140625" customWidth="1"/>
    <col min="7" max="7" width="10.5703125" customWidth="1"/>
    <col min="8" max="8" width="10.85546875" customWidth="1"/>
    <col min="9" max="9" width="10.140625" customWidth="1"/>
    <col min="10" max="10" width="13" customWidth="1"/>
    <col min="11" max="11" width="12.42578125" customWidth="1"/>
  </cols>
  <sheetData>
    <row r="3" spans="1:11" ht="30" x14ac:dyDescent="0.25">
      <c r="A3" s="5">
        <v>9</v>
      </c>
      <c r="B3" s="5" t="s">
        <v>126</v>
      </c>
      <c r="C3" s="285">
        <v>15</v>
      </c>
      <c r="D3" s="13"/>
      <c r="E3" s="16" t="s">
        <v>106</v>
      </c>
      <c r="F3" s="16" t="s">
        <v>276</v>
      </c>
      <c r="G3" s="33"/>
      <c r="H3" s="33"/>
      <c r="I3" s="34"/>
      <c r="J3" s="34"/>
      <c r="K3" s="34"/>
    </row>
    <row r="4" spans="1:11" x14ac:dyDescent="0.25">
      <c r="F4" s="15"/>
      <c r="G4" s="160"/>
      <c r="H4" s="160"/>
      <c r="I4" s="15"/>
      <c r="J4" s="15"/>
      <c r="K4" s="15"/>
    </row>
    <row r="5" spans="1:11" x14ac:dyDescent="0.25">
      <c r="A5" s="10" t="s">
        <v>91</v>
      </c>
      <c r="B5" s="10" t="s">
        <v>0</v>
      </c>
      <c r="C5" s="10" t="s">
        <v>1</v>
      </c>
      <c r="D5" s="10" t="s">
        <v>1</v>
      </c>
      <c r="E5" s="10" t="s">
        <v>1</v>
      </c>
      <c r="F5" s="10" t="s">
        <v>263</v>
      </c>
      <c r="G5" s="161" t="s">
        <v>124</v>
      </c>
      <c r="H5" s="161" t="s">
        <v>93</v>
      </c>
      <c r="I5" s="10" t="s">
        <v>92</v>
      </c>
      <c r="J5" s="10" t="s">
        <v>264</v>
      </c>
      <c r="K5" s="10" t="s">
        <v>93</v>
      </c>
    </row>
    <row r="6" spans="1:11" x14ac:dyDescent="0.25">
      <c r="A6" s="17">
        <v>1</v>
      </c>
      <c r="B6" s="35" t="s">
        <v>2</v>
      </c>
      <c r="C6" s="6" t="s">
        <v>5</v>
      </c>
      <c r="D6" s="57" t="s">
        <v>75</v>
      </c>
      <c r="E6" s="57" t="s">
        <v>250</v>
      </c>
      <c r="F6" s="172"/>
      <c r="G6" s="184">
        <v>15</v>
      </c>
      <c r="H6" s="201">
        <f t="shared" ref="H6:H37" si="0">G6*J6</f>
        <v>0</v>
      </c>
      <c r="I6" s="184">
        <f>G6</f>
        <v>15</v>
      </c>
      <c r="J6" s="172"/>
      <c r="K6" s="28">
        <f>J6*I6</f>
        <v>0</v>
      </c>
    </row>
    <row r="7" spans="1:11" x14ac:dyDescent="0.25">
      <c r="A7" s="184">
        <v>2</v>
      </c>
      <c r="B7" s="18" t="s">
        <v>3</v>
      </c>
      <c r="C7" s="6" t="s">
        <v>5</v>
      </c>
      <c r="D7" s="57" t="s">
        <v>75</v>
      </c>
      <c r="E7" s="57" t="s">
        <v>13</v>
      </c>
      <c r="F7" s="172"/>
      <c r="G7" s="184">
        <v>15</v>
      </c>
      <c r="H7" s="201">
        <f t="shared" si="0"/>
        <v>0</v>
      </c>
      <c r="I7" s="184">
        <f t="shared" ref="I7:I37" si="1">G7</f>
        <v>15</v>
      </c>
      <c r="J7" s="172"/>
      <c r="K7" s="28">
        <f t="shared" ref="K7:K37" si="2">J7*I7</f>
        <v>0</v>
      </c>
    </row>
    <row r="8" spans="1:11" x14ac:dyDescent="0.25">
      <c r="A8" s="17">
        <v>3</v>
      </c>
      <c r="B8" s="19" t="s">
        <v>94</v>
      </c>
      <c r="C8" s="6" t="s">
        <v>5</v>
      </c>
      <c r="D8" s="57" t="s">
        <v>75</v>
      </c>
      <c r="E8" s="57" t="s">
        <v>13</v>
      </c>
      <c r="F8" s="172"/>
      <c r="G8" s="184">
        <v>15</v>
      </c>
      <c r="H8" s="201">
        <f t="shared" si="0"/>
        <v>0</v>
      </c>
      <c r="I8" s="184">
        <f t="shared" si="1"/>
        <v>15</v>
      </c>
      <c r="J8" s="172"/>
      <c r="K8" s="28">
        <f t="shared" si="2"/>
        <v>0</v>
      </c>
    </row>
    <row r="9" spans="1:11" x14ac:dyDescent="0.25">
      <c r="A9" s="17">
        <v>4</v>
      </c>
      <c r="B9" s="20" t="s">
        <v>95</v>
      </c>
      <c r="C9" s="57" t="s">
        <v>6</v>
      </c>
      <c r="D9" s="57" t="s">
        <v>201</v>
      </c>
      <c r="E9" s="57" t="s">
        <v>146</v>
      </c>
      <c r="F9" s="172"/>
      <c r="G9" s="184">
        <v>60</v>
      </c>
      <c r="H9" s="201">
        <f t="shared" si="0"/>
        <v>0</v>
      </c>
      <c r="I9" s="184">
        <f t="shared" si="1"/>
        <v>60</v>
      </c>
      <c r="J9" s="172"/>
      <c r="K9" s="28">
        <f t="shared" si="2"/>
        <v>0</v>
      </c>
    </row>
    <row r="10" spans="1:11" x14ac:dyDescent="0.25">
      <c r="A10" s="184">
        <v>5</v>
      </c>
      <c r="B10" s="20" t="s">
        <v>55</v>
      </c>
      <c r="C10" s="57" t="s">
        <v>6</v>
      </c>
      <c r="D10" s="57" t="s">
        <v>75</v>
      </c>
      <c r="E10" s="57" t="s">
        <v>146</v>
      </c>
      <c r="F10" s="172"/>
      <c r="G10" s="184">
        <v>4</v>
      </c>
      <c r="H10" s="201">
        <f t="shared" si="0"/>
        <v>0</v>
      </c>
      <c r="I10" s="184">
        <f t="shared" si="1"/>
        <v>4</v>
      </c>
      <c r="J10" s="172"/>
      <c r="K10" s="28">
        <f t="shared" si="2"/>
        <v>0</v>
      </c>
    </row>
    <row r="11" spans="1:11" x14ac:dyDescent="0.25">
      <c r="A11" s="17">
        <v>6</v>
      </c>
      <c r="B11" s="20" t="s">
        <v>56</v>
      </c>
      <c r="C11" s="57" t="s">
        <v>75</v>
      </c>
      <c r="D11" s="57" t="s">
        <v>290</v>
      </c>
      <c r="E11" s="57" t="s">
        <v>154</v>
      </c>
      <c r="F11" s="172"/>
      <c r="G11" s="184">
        <v>20</v>
      </c>
      <c r="H11" s="201">
        <f t="shared" si="0"/>
        <v>0</v>
      </c>
      <c r="I11" s="184">
        <f t="shared" si="1"/>
        <v>20</v>
      </c>
      <c r="J11" s="172"/>
      <c r="K11" s="28">
        <f t="shared" si="2"/>
        <v>0</v>
      </c>
    </row>
    <row r="12" spans="1:11" x14ac:dyDescent="0.25">
      <c r="A12" s="17">
        <v>7</v>
      </c>
      <c r="B12" s="18" t="s">
        <v>9</v>
      </c>
      <c r="C12" s="57" t="s">
        <v>5</v>
      </c>
      <c r="D12" s="57" t="s">
        <v>251</v>
      </c>
      <c r="E12" s="57" t="s">
        <v>291</v>
      </c>
      <c r="F12" s="172"/>
      <c r="G12" s="184">
        <v>12</v>
      </c>
      <c r="H12" s="201">
        <f t="shared" si="0"/>
        <v>0</v>
      </c>
      <c r="I12" s="184">
        <f t="shared" si="1"/>
        <v>12</v>
      </c>
      <c r="J12" s="172"/>
      <c r="K12" s="28">
        <f t="shared" si="2"/>
        <v>0</v>
      </c>
    </row>
    <row r="13" spans="1:11" x14ac:dyDescent="0.25">
      <c r="A13" s="184">
        <v>8</v>
      </c>
      <c r="B13" s="21" t="s">
        <v>96</v>
      </c>
      <c r="C13" s="57" t="s">
        <v>5</v>
      </c>
      <c r="D13" s="57" t="s">
        <v>7</v>
      </c>
      <c r="E13" s="57" t="s">
        <v>8</v>
      </c>
      <c r="F13" s="172"/>
      <c r="G13" s="184">
        <v>10</v>
      </c>
      <c r="H13" s="201">
        <f t="shared" si="0"/>
        <v>0</v>
      </c>
      <c r="I13" s="184">
        <f t="shared" si="1"/>
        <v>10</v>
      </c>
      <c r="J13" s="172"/>
      <c r="K13" s="28">
        <f t="shared" si="2"/>
        <v>0</v>
      </c>
    </row>
    <row r="14" spans="1:11" x14ac:dyDescent="0.25">
      <c r="A14" s="17">
        <v>9</v>
      </c>
      <c r="B14" s="21" t="s">
        <v>127</v>
      </c>
      <c r="C14" s="57" t="s">
        <v>5</v>
      </c>
      <c r="D14" s="57" t="s">
        <v>236</v>
      </c>
      <c r="E14" s="57" t="s">
        <v>8</v>
      </c>
      <c r="F14" s="172"/>
      <c r="G14" s="184">
        <v>8</v>
      </c>
      <c r="H14" s="201">
        <f t="shared" si="0"/>
        <v>0</v>
      </c>
      <c r="I14" s="184">
        <f t="shared" si="1"/>
        <v>8</v>
      </c>
      <c r="J14" s="172"/>
      <c r="K14" s="28">
        <f t="shared" si="2"/>
        <v>0</v>
      </c>
    </row>
    <row r="15" spans="1:11" x14ac:dyDescent="0.25">
      <c r="A15" s="17">
        <v>10</v>
      </c>
      <c r="B15" s="18" t="s">
        <v>97</v>
      </c>
      <c r="C15" s="57" t="s">
        <v>5</v>
      </c>
      <c r="D15" s="57" t="s">
        <v>4</v>
      </c>
      <c r="E15" s="57" t="s">
        <v>75</v>
      </c>
      <c r="F15" s="172"/>
      <c r="G15" s="184">
        <v>8</v>
      </c>
      <c r="H15" s="201">
        <f t="shared" si="0"/>
        <v>0</v>
      </c>
      <c r="I15" s="184">
        <f t="shared" si="1"/>
        <v>8</v>
      </c>
      <c r="J15" s="172"/>
      <c r="K15" s="28">
        <f t="shared" si="2"/>
        <v>0</v>
      </c>
    </row>
    <row r="16" spans="1:11" x14ac:dyDescent="0.25">
      <c r="A16" s="184">
        <v>11</v>
      </c>
      <c r="B16" s="18" t="s">
        <v>128</v>
      </c>
      <c r="C16" s="128" t="s">
        <v>5</v>
      </c>
      <c r="D16" s="128" t="s">
        <v>75</v>
      </c>
      <c r="E16" s="128" t="s">
        <v>4</v>
      </c>
      <c r="F16" s="174"/>
      <c r="G16" s="184">
        <v>8</v>
      </c>
      <c r="H16" s="201">
        <f t="shared" si="0"/>
        <v>0</v>
      </c>
      <c r="I16" s="184">
        <f t="shared" si="1"/>
        <v>8</v>
      </c>
      <c r="J16" s="172"/>
      <c r="K16" s="28">
        <f t="shared" si="2"/>
        <v>0</v>
      </c>
    </row>
    <row r="17" spans="1:11" x14ac:dyDescent="0.25">
      <c r="A17" s="17">
        <v>12</v>
      </c>
      <c r="B17" s="21" t="s">
        <v>117</v>
      </c>
      <c r="C17" s="128" t="s">
        <v>5</v>
      </c>
      <c r="D17" s="128" t="s">
        <v>87</v>
      </c>
      <c r="E17" s="128" t="s">
        <v>237</v>
      </c>
      <c r="F17" s="174"/>
      <c r="G17" s="184">
        <v>16</v>
      </c>
      <c r="H17" s="201">
        <f t="shared" si="0"/>
        <v>0</v>
      </c>
      <c r="I17" s="184">
        <f t="shared" si="1"/>
        <v>16</v>
      </c>
      <c r="J17" s="172"/>
      <c r="K17" s="28">
        <f t="shared" si="2"/>
        <v>0</v>
      </c>
    </row>
    <row r="18" spans="1:11" x14ac:dyDescent="0.25">
      <c r="A18" s="17">
        <v>13</v>
      </c>
      <c r="B18" s="21" t="s">
        <v>98</v>
      </c>
      <c r="C18" s="128" t="s">
        <v>75</v>
      </c>
      <c r="D18" s="128" t="s">
        <v>171</v>
      </c>
      <c r="E18" s="128" t="s">
        <v>29</v>
      </c>
      <c r="F18" s="174"/>
      <c r="G18" s="184">
        <v>4</v>
      </c>
      <c r="H18" s="201">
        <f t="shared" si="0"/>
        <v>0</v>
      </c>
      <c r="I18" s="184">
        <f t="shared" si="1"/>
        <v>4</v>
      </c>
      <c r="J18" s="172"/>
      <c r="K18" s="28">
        <f t="shared" si="2"/>
        <v>0</v>
      </c>
    </row>
    <row r="19" spans="1:11" x14ac:dyDescent="0.25">
      <c r="A19" s="184">
        <v>14</v>
      </c>
      <c r="B19" s="21" t="s">
        <v>99</v>
      </c>
      <c r="C19" s="128" t="s">
        <v>75</v>
      </c>
      <c r="D19" s="128" t="s">
        <v>171</v>
      </c>
      <c r="E19" s="57" t="s">
        <v>29</v>
      </c>
      <c r="F19" s="174"/>
      <c r="G19" s="184">
        <v>4</v>
      </c>
      <c r="H19" s="201">
        <f t="shared" si="0"/>
        <v>0</v>
      </c>
      <c r="I19" s="184">
        <f t="shared" si="1"/>
        <v>4</v>
      </c>
      <c r="J19" s="172"/>
      <c r="K19" s="28">
        <f t="shared" si="2"/>
        <v>0</v>
      </c>
    </row>
    <row r="20" spans="1:11" x14ac:dyDescent="0.25">
      <c r="A20" s="17">
        <v>15</v>
      </c>
      <c r="B20" s="21" t="s">
        <v>129</v>
      </c>
      <c r="C20" s="57" t="s">
        <v>77</v>
      </c>
      <c r="D20" s="57" t="s">
        <v>171</v>
      </c>
      <c r="E20" s="57" t="s">
        <v>185</v>
      </c>
      <c r="F20" s="172"/>
      <c r="G20" s="184">
        <v>6</v>
      </c>
      <c r="H20" s="201">
        <f t="shared" si="0"/>
        <v>0</v>
      </c>
      <c r="I20" s="184">
        <f t="shared" si="1"/>
        <v>6</v>
      </c>
      <c r="J20" s="172"/>
      <c r="K20" s="28">
        <f t="shared" si="2"/>
        <v>0</v>
      </c>
    </row>
    <row r="21" spans="1:11" x14ac:dyDescent="0.25">
      <c r="A21" s="17">
        <v>16</v>
      </c>
      <c r="B21" s="21" t="s">
        <v>130</v>
      </c>
      <c r="C21" s="57" t="s">
        <v>252</v>
      </c>
      <c r="D21" s="57" t="s">
        <v>77</v>
      </c>
      <c r="E21" s="57" t="s">
        <v>185</v>
      </c>
      <c r="F21" s="172"/>
      <c r="G21" s="184">
        <v>6</v>
      </c>
      <c r="H21" s="201">
        <f t="shared" si="0"/>
        <v>0</v>
      </c>
      <c r="I21" s="184">
        <f t="shared" si="1"/>
        <v>6</v>
      </c>
      <c r="J21" s="172"/>
      <c r="K21" s="28">
        <f t="shared" si="2"/>
        <v>0</v>
      </c>
    </row>
    <row r="22" spans="1:11" x14ac:dyDescent="0.25">
      <c r="A22" s="184">
        <v>17</v>
      </c>
      <c r="B22" s="21" t="s">
        <v>63</v>
      </c>
      <c r="C22" s="57" t="s">
        <v>5</v>
      </c>
      <c r="D22" s="57" t="s">
        <v>80</v>
      </c>
      <c r="E22" s="57" t="s">
        <v>76</v>
      </c>
      <c r="F22" s="172"/>
      <c r="G22" s="184">
        <v>6</v>
      </c>
      <c r="H22" s="201">
        <f t="shared" si="0"/>
        <v>0</v>
      </c>
      <c r="I22" s="184">
        <f t="shared" si="1"/>
        <v>6</v>
      </c>
      <c r="J22" s="172"/>
      <c r="K22" s="28">
        <f t="shared" si="2"/>
        <v>0</v>
      </c>
    </row>
    <row r="23" spans="1:11" x14ac:dyDescent="0.25">
      <c r="A23" s="17">
        <v>18</v>
      </c>
      <c r="B23" s="21" t="s">
        <v>109</v>
      </c>
      <c r="C23" s="57" t="s">
        <v>5</v>
      </c>
      <c r="D23" s="57" t="s">
        <v>156</v>
      </c>
      <c r="E23" s="57" t="s">
        <v>82</v>
      </c>
      <c r="F23" s="172"/>
      <c r="G23" s="184">
        <v>2</v>
      </c>
      <c r="H23" s="201">
        <f t="shared" si="0"/>
        <v>0</v>
      </c>
      <c r="I23" s="184">
        <f t="shared" si="1"/>
        <v>2</v>
      </c>
      <c r="J23" s="172"/>
      <c r="K23" s="28">
        <f t="shared" si="2"/>
        <v>0</v>
      </c>
    </row>
    <row r="24" spans="1:11" x14ac:dyDescent="0.25">
      <c r="A24" s="17">
        <v>19</v>
      </c>
      <c r="B24" s="21" t="s">
        <v>100</v>
      </c>
      <c r="C24" s="57" t="s">
        <v>131</v>
      </c>
      <c r="D24" s="57" t="s">
        <v>185</v>
      </c>
      <c r="E24" s="57" t="s">
        <v>11</v>
      </c>
      <c r="F24" s="172"/>
      <c r="G24" s="184">
        <v>2</v>
      </c>
      <c r="H24" s="201">
        <f t="shared" si="0"/>
        <v>0</v>
      </c>
      <c r="I24" s="184">
        <f t="shared" si="1"/>
        <v>2</v>
      </c>
      <c r="J24" s="172"/>
      <c r="K24" s="28">
        <f t="shared" si="2"/>
        <v>0</v>
      </c>
    </row>
    <row r="25" spans="1:11" x14ac:dyDescent="0.25">
      <c r="A25" s="184">
        <v>20</v>
      </c>
      <c r="B25" s="21" t="s">
        <v>132</v>
      </c>
      <c r="C25" s="57" t="s">
        <v>75</v>
      </c>
      <c r="D25" s="57" t="s">
        <v>155</v>
      </c>
      <c r="E25" s="57" t="s">
        <v>79</v>
      </c>
      <c r="F25" s="172"/>
      <c r="G25" s="184">
        <v>12</v>
      </c>
      <c r="H25" s="201">
        <f t="shared" si="0"/>
        <v>0</v>
      </c>
      <c r="I25" s="184">
        <f t="shared" si="1"/>
        <v>12</v>
      </c>
      <c r="J25" s="172"/>
      <c r="K25" s="28">
        <f t="shared" si="2"/>
        <v>0</v>
      </c>
    </row>
    <row r="26" spans="1:11" x14ac:dyDescent="0.25">
      <c r="A26" s="17">
        <v>21</v>
      </c>
      <c r="B26" s="21" t="s">
        <v>133</v>
      </c>
      <c r="C26" s="57" t="s">
        <v>75</v>
      </c>
      <c r="D26" s="57" t="s">
        <v>79</v>
      </c>
      <c r="E26" s="57" t="s">
        <v>157</v>
      </c>
      <c r="F26" s="172"/>
      <c r="G26" s="184">
        <v>12</v>
      </c>
      <c r="H26" s="201">
        <f t="shared" si="0"/>
        <v>0</v>
      </c>
      <c r="I26" s="184">
        <f t="shared" si="1"/>
        <v>12</v>
      </c>
      <c r="J26" s="172"/>
      <c r="K26" s="28">
        <f t="shared" si="2"/>
        <v>0</v>
      </c>
    </row>
    <row r="27" spans="1:11" x14ac:dyDescent="0.25">
      <c r="A27" s="17">
        <v>22</v>
      </c>
      <c r="B27" s="21" t="s">
        <v>134</v>
      </c>
      <c r="C27" s="57" t="s">
        <v>75</v>
      </c>
      <c r="D27" s="57" t="s">
        <v>155</v>
      </c>
      <c r="E27" s="57" t="s">
        <v>157</v>
      </c>
      <c r="F27" s="172"/>
      <c r="G27" s="184">
        <v>12</v>
      </c>
      <c r="H27" s="201">
        <f t="shared" si="0"/>
        <v>0</v>
      </c>
      <c r="I27" s="184">
        <f t="shared" si="1"/>
        <v>12</v>
      </c>
      <c r="J27" s="172"/>
      <c r="K27" s="28">
        <f t="shared" si="2"/>
        <v>0</v>
      </c>
    </row>
    <row r="28" spans="1:11" x14ac:dyDescent="0.25">
      <c r="A28" s="184">
        <v>23</v>
      </c>
      <c r="B28" s="21" t="s">
        <v>135</v>
      </c>
      <c r="C28" s="57" t="s">
        <v>4</v>
      </c>
      <c r="D28" s="57" t="s">
        <v>162</v>
      </c>
      <c r="E28" s="57" t="s">
        <v>155</v>
      </c>
      <c r="F28" s="172"/>
      <c r="G28" s="184">
        <v>4</v>
      </c>
      <c r="H28" s="201">
        <f t="shared" si="0"/>
        <v>0</v>
      </c>
      <c r="I28" s="184">
        <f t="shared" si="1"/>
        <v>4</v>
      </c>
      <c r="J28" s="172"/>
      <c r="K28" s="28">
        <f t="shared" si="2"/>
        <v>0</v>
      </c>
    </row>
    <row r="29" spans="1:11" x14ac:dyDescent="0.25">
      <c r="A29" s="17">
        <v>24</v>
      </c>
      <c r="B29" s="21" t="s">
        <v>136</v>
      </c>
      <c r="C29" s="57" t="s">
        <v>4</v>
      </c>
      <c r="D29" s="57" t="s">
        <v>75</v>
      </c>
      <c r="E29" s="57" t="s">
        <v>79</v>
      </c>
      <c r="F29" s="172"/>
      <c r="G29" s="184">
        <v>8</v>
      </c>
      <c r="H29" s="201">
        <f t="shared" si="0"/>
        <v>0</v>
      </c>
      <c r="I29" s="184">
        <f t="shared" si="1"/>
        <v>8</v>
      </c>
      <c r="J29" s="172"/>
      <c r="K29" s="28">
        <f t="shared" si="2"/>
        <v>0</v>
      </c>
    </row>
    <row r="30" spans="1:11" x14ac:dyDescent="0.25">
      <c r="A30" s="17">
        <v>25</v>
      </c>
      <c r="B30" s="21" t="s">
        <v>137</v>
      </c>
      <c r="C30" s="57" t="s">
        <v>171</v>
      </c>
      <c r="D30" s="57" t="s">
        <v>75</v>
      </c>
      <c r="E30" s="57" t="s">
        <v>292</v>
      </c>
      <c r="F30" s="172"/>
      <c r="G30" s="184">
        <v>6</v>
      </c>
      <c r="H30" s="201">
        <f t="shared" si="0"/>
        <v>0</v>
      </c>
      <c r="I30" s="184">
        <f t="shared" si="1"/>
        <v>6</v>
      </c>
      <c r="J30" s="172"/>
      <c r="K30" s="28">
        <f t="shared" si="2"/>
        <v>0</v>
      </c>
    </row>
    <row r="31" spans="1:11" x14ac:dyDescent="0.25">
      <c r="A31" s="184">
        <v>26</v>
      </c>
      <c r="B31" s="21" t="s">
        <v>65</v>
      </c>
      <c r="C31" s="57" t="s">
        <v>5</v>
      </c>
      <c r="D31" s="57" t="s">
        <v>156</v>
      </c>
      <c r="E31" s="57" t="s">
        <v>82</v>
      </c>
      <c r="F31" s="172"/>
      <c r="G31" s="184">
        <v>4</v>
      </c>
      <c r="H31" s="201">
        <f t="shared" si="0"/>
        <v>0</v>
      </c>
      <c r="I31" s="184">
        <f t="shared" si="1"/>
        <v>4</v>
      </c>
      <c r="J31" s="172"/>
      <c r="K31" s="28">
        <f t="shared" si="2"/>
        <v>0</v>
      </c>
    </row>
    <row r="32" spans="1:11" x14ac:dyDescent="0.25">
      <c r="A32" s="17">
        <v>27</v>
      </c>
      <c r="B32" s="21" t="s">
        <v>118</v>
      </c>
      <c r="C32" s="57" t="s">
        <v>4</v>
      </c>
      <c r="D32" s="57" t="s">
        <v>217</v>
      </c>
      <c r="E32" s="57" t="s">
        <v>123</v>
      </c>
      <c r="F32" s="172"/>
      <c r="G32" s="184">
        <v>8</v>
      </c>
      <c r="H32" s="201">
        <f t="shared" si="0"/>
        <v>0</v>
      </c>
      <c r="I32" s="184">
        <f t="shared" si="1"/>
        <v>8</v>
      </c>
      <c r="J32" s="172"/>
      <c r="K32" s="28">
        <f t="shared" si="2"/>
        <v>0</v>
      </c>
    </row>
    <row r="33" spans="1:11" x14ac:dyDescent="0.25">
      <c r="A33" s="17">
        <v>28</v>
      </c>
      <c r="B33" s="21" t="s">
        <v>138</v>
      </c>
      <c r="C33" s="57" t="s">
        <v>75</v>
      </c>
      <c r="D33" s="57" t="s">
        <v>162</v>
      </c>
      <c r="E33" s="57" t="s">
        <v>79</v>
      </c>
      <c r="F33" s="172"/>
      <c r="G33" s="184">
        <v>3</v>
      </c>
      <c r="H33" s="201">
        <f t="shared" si="0"/>
        <v>0</v>
      </c>
      <c r="I33" s="184">
        <f t="shared" si="1"/>
        <v>3</v>
      </c>
      <c r="J33" s="172"/>
      <c r="K33" s="28">
        <f t="shared" si="2"/>
        <v>0</v>
      </c>
    </row>
    <row r="34" spans="1:11" x14ac:dyDescent="0.25">
      <c r="A34" s="184">
        <v>29</v>
      </c>
      <c r="B34" s="21" t="s">
        <v>139</v>
      </c>
      <c r="C34" s="57" t="s">
        <v>75</v>
      </c>
      <c r="D34" s="57" t="s">
        <v>162</v>
      </c>
      <c r="E34" s="57" t="s">
        <v>79</v>
      </c>
      <c r="F34" s="172"/>
      <c r="G34" s="184">
        <v>3</v>
      </c>
      <c r="H34" s="201">
        <f t="shared" si="0"/>
        <v>0</v>
      </c>
      <c r="I34" s="184">
        <f t="shared" si="1"/>
        <v>3</v>
      </c>
      <c r="J34" s="172"/>
      <c r="K34" s="28">
        <f t="shared" si="2"/>
        <v>0</v>
      </c>
    </row>
    <row r="35" spans="1:11" x14ac:dyDescent="0.25">
      <c r="A35" s="17">
        <v>30</v>
      </c>
      <c r="B35" s="21" t="s">
        <v>293</v>
      </c>
      <c r="C35" s="57" t="s">
        <v>78</v>
      </c>
      <c r="D35" s="57" t="s">
        <v>75</v>
      </c>
      <c r="E35" s="57" t="s">
        <v>81</v>
      </c>
      <c r="F35" s="172"/>
      <c r="G35" s="184">
        <v>2</v>
      </c>
      <c r="H35" s="201">
        <f t="shared" si="0"/>
        <v>0</v>
      </c>
      <c r="I35" s="184">
        <f t="shared" si="1"/>
        <v>2</v>
      </c>
      <c r="J35" s="172"/>
      <c r="K35" s="28">
        <f t="shared" si="2"/>
        <v>0</v>
      </c>
    </row>
    <row r="36" spans="1:11" x14ac:dyDescent="0.25">
      <c r="A36" s="17">
        <v>31</v>
      </c>
      <c r="B36" s="21" t="s">
        <v>140</v>
      </c>
      <c r="C36" s="57" t="s">
        <v>85</v>
      </c>
      <c r="D36" s="57" t="s">
        <v>78</v>
      </c>
      <c r="E36" s="57" t="s">
        <v>155</v>
      </c>
      <c r="F36" s="172"/>
      <c r="G36" s="184">
        <v>2</v>
      </c>
      <c r="H36" s="201">
        <f t="shared" si="0"/>
        <v>0</v>
      </c>
      <c r="I36" s="184">
        <f t="shared" si="1"/>
        <v>2</v>
      </c>
      <c r="J36" s="172"/>
      <c r="K36" s="28">
        <f t="shared" si="2"/>
        <v>0</v>
      </c>
    </row>
    <row r="37" spans="1:11" x14ac:dyDescent="0.25">
      <c r="A37" s="184">
        <v>32</v>
      </c>
      <c r="B37" s="21" t="s">
        <v>62</v>
      </c>
      <c r="C37" s="57" t="s">
        <v>75</v>
      </c>
      <c r="D37" s="57" t="s">
        <v>123</v>
      </c>
      <c r="E37" s="57" t="s">
        <v>157</v>
      </c>
      <c r="F37" s="172"/>
      <c r="G37" s="184">
        <v>2</v>
      </c>
      <c r="H37" s="201">
        <f t="shared" si="0"/>
        <v>0</v>
      </c>
      <c r="I37" s="184">
        <f t="shared" si="1"/>
        <v>2</v>
      </c>
      <c r="J37" s="172"/>
      <c r="K37" s="28">
        <f t="shared" si="2"/>
        <v>0</v>
      </c>
    </row>
    <row r="38" spans="1:11" ht="15.75" x14ac:dyDescent="0.25">
      <c r="A38" s="299" t="s">
        <v>107</v>
      </c>
      <c r="B38" s="299"/>
      <c r="C38" s="299"/>
      <c r="D38" s="299"/>
      <c r="E38" s="299"/>
      <c r="F38" s="299"/>
      <c r="G38" s="15"/>
      <c r="H38" s="66">
        <f>SUM(H6:H37)</f>
        <v>0</v>
      </c>
      <c r="I38" s="15"/>
      <c r="J38" s="15"/>
      <c r="K38" s="14">
        <f>SUM(K6:K37)</f>
        <v>0</v>
      </c>
    </row>
    <row r="40" spans="1:11" x14ac:dyDescent="0.25">
      <c r="F40" s="168" t="s">
        <v>262</v>
      </c>
    </row>
  </sheetData>
  <mergeCells count="1">
    <mergeCell ref="A38:F3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3F47-1C3E-4D96-8F40-4F4D8DB2FEB5}">
  <dimension ref="A1:K38"/>
  <sheetViews>
    <sheetView topLeftCell="A3" workbookViewId="0">
      <selection activeCell="J6" sqref="J6:J35"/>
    </sheetView>
  </sheetViews>
  <sheetFormatPr defaultRowHeight="15" x14ac:dyDescent="0.25"/>
  <cols>
    <col min="2" max="2" width="40.42578125" customWidth="1"/>
    <col min="3" max="3" width="12.7109375" customWidth="1"/>
    <col min="4" max="4" width="11" customWidth="1"/>
    <col min="5" max="5" width="21" customWidth="1"/>
    <col min="6" max="6" width="19.5703125" customWidth="1"/>
    <col min="7" max="7" width="11" customWidth="1"/>
    <col min="8" max="9" width="10.42578125" customWidth="1"/>
    <col min="10" max="10" width="13" customWidth="1"/>
    <col min="11" max="11" width="13.5703125" customWidth="1"/>
  </cols>
  <sheetData>
    <row r="1" spans="1:11" x14ac:dyDescent="0.25">
      <c r="A1" s="3"/>
      <c r="B1" s="3"/>
      <c r="C1" s="3"/>
      <c r="D1" s="3"/>
      <c r="E1" s="3"/>
      <c r="F1" s="7"/>
      <c r="G1" s="7"/>
      <c r="H1" s="7"/>
    </row>
    <row r="3" spans="1:11" x14ac:dyDescent="0.25">
      <c r="A3" s="5">
        <v>10</v>
      </c>
      <c r="B3" s="5" t="s">
        <v>141</v>
      </c>
      <c r="C3" s="284">
        <v>15</v>
      </c>
      <c r="D3" s="3"/>
      <c r="E3" s="67" t="s">
        <v>106</v>
      </c>
      <c r="F3" s="12" t="s">
        <v>277</v>
      </c>
      <c r="G3" s="7"/>
      <c r="H3" s="7"/>
      <c r="I3" s="7"/>
      <c r="J3" s="7"/>
      <c r="K3" s="7"/>
    </row>
    <row r="4" spans="1:11" x14ac:dyDescent="0.25">
      <c r="A4" s="2"/>
      <c r="B4" s="68"/>
      <c r="C4" s="68"/>
      <c r="D4" s="68"/>
      <c r="E4" s="69"/>
      <c r="F4" s="7"/>
      <c r="G4" s="121"/>
      <c r="H4" s="122"/>
      <c r="I4" s="7"/>
      <c r="J4" s="7"/>
      <c r="K4" s="7"/>
    </row>
    <row r="5" spans="1:11" x14ac:dyDescent="0.25">
      <c r="A5" s="10" t="s">
        <v>27</v>
      </c>
      <c r="B5" s="10" t="s">
        <v>0</v>
      </c>
      <c r="C5" s="10" t="s">
        <v>1</v>
      </c>
      <c r="D5" s="10" t="s">
        <v>1</v>
      </c>
      <c r="E5" s="10" t="s">
        <v>1</v>
      </c>
      <c r="F5" s="10" t="s">
        <v>265</v>
      </c>
      <c r="G5" s="161" t="s">
        <v>124</v>
      </c>
      <c r="H5" s="161" t="s">
        <v>93</v>
      </c>
      <c r="I5" s="161" t="s">
        <v>90</v>
      </c>
      <c r="J5" s="161" t="s">
        <v>261</v>
      </c>
      <c r="K5" s="161" t="s">
        <v>89</v>
      </c>
    </row>
    <row r="6" spans="1:11" x14ac:dyDescent="0.25">
      <c r="A6" s="12" t="s">
        <v>22</v>
      </c>
      <c r="B6" s="1" t="s">
        <v>2</v>
      </c>
      <c r="C6" s="129" t="s">
        <v>13</v>
      </c>
      <c r="D6" s="130" t="s">
        <v>142</v>
      </c>
      <c r="E6" s="130" t="s">
        <v>5</v>
      </c>
      <c r="F6" s="175"/>
      <c r="G6" s="76">
        <v>15</v>
      </c>
      <c r="H6" s="202">
        <f t="shared" ref="H6:H35" si="0">J6*G6</f>
        <v>0</v>
      </c>
      <c r="I6" s="70">
        <f>G6</f>
        <v>15</v>
      </c>
      <c r="J6" s="176"/>
      <c r="K6" s="71">
        <f>J6*I6</f>
        <v>0</v>
      </c>
    </row>
    <row r="7" spans="1:11" x14ac:dyDescent="0.25">
      <c r="A7" s="12" t="s">
        <v>25</v>
      </c>
      <c r="B7" s="1" t="s">
        <v>3</v>
      </c>
      <c r="C7" s="129" t="s">
        <v>13</v>
      </c>
      <c r="D7" s="130" t="s">
        <v>142</v>
      </c>
      <c r="E7" s="130" t="s">
        <v>5</v>
      </c>
      <c r="F7" s="175"/>
      <c r="G7" s="76">
        <v>15</v>
      </c>
      <c r="H7" s="202">
        <f t="shared" si="0"/>
        <v>0</v>
      </c>
      <c r="I7" s="70">
        <f t="shared" ref="I7:I35" si="1">G7</f>
        <v>15</v>
      </c>
      <c r="J7" s="176"/>
      <c r="K7" s="71">
        <f>J7*I7</f>
        <v>0</v>
      </c>
    </row>
    <row r="8" spans="1:11" x14ac:dyDescent="0.25">
      <c r="A8" s="12" t="s">
        <v>26</v>
      </c>
      <c r="B8" s="1" t="s">
        <v>143</v>
      </c>
      <c r="C8" s="129" t="s">
        <v>13</v>
      </c>
      <c r="D8" s="130" t="s">
        <v>142</v>
      </c>
      <c r="E8" s="130" t="s">
        <v>5</v>
      </c>
      <c r="F8" s="175"/>
      <c r="G8" s="76">
        <v>15</v>
      </c>
      <c r="H8" s="202">
        <f t="shared" si="0"/>
        <v>0</v>
      </c>
      <c r="I8" s="70">
        <f t="shared" si="1"/>
        <v>15</v>
      </c>
      <c r="J8" s="176"/>
      <c r="K8" s="71">
        <f t="shared" ref="K8:K35" si="2">J8*I8</f>
        <v>0</v>
      </c>
    </row>
    <row r="9" spans="1:11" x14ac:dyDescent="0.25">
      <c r="A9" s="12" t="s">
        <v>24</v>
      </c>
      <c r="B9" s="1" t="s">
        <v>15</v>
      </c>
      <c r="C9" s="129" t="s">
        <v>13</v>
      </c>
      <c r="D9" s="130" t="s">
        <v>142</v>
      </c>
      <c r="E9" s="130" t="s">
        <v>5</v>
      </c>
      <c r="F9" s="175"/>
      <c r="G9" s="76">
        <v>15</v>
      </c>
      <c r="H9" s="202">
        <f t="shared" si="0"/>
        <v>0</v>
      </c>
      <c r="I9" s="70">
        <f t="shared" si="1"/>
        <v>15</v>
      </c>
      <c r="J9" s="176"/>
      <c r="K9" s="71">
        <f t="shared" si="2"/>
        <v>0</v>
      </c>
    </row>
    <row r="10" spans="1:11" x14ac:dyDescent="0.25">
      <c r="A10" s="12" t="s">
        <v>23</v>
      </c>
      <c r="B10" s="1" t="s">
        <v>144</v>
      </c>
      <c r="C10" s="131" t="s">
        <v>121</v>
      </c>
      <c r="D10" s="131" t="s">
        <v>145</v>
      </c>
      <c r="E10" s="131" t="s">
        <v>6</v>
      </c>
      <c r="F10" s="175"/>
      <c r="G10" s="76">
        <v>55</v>
      </c>
      <c r="H10" s="202">
        <f t="shared" si="0"/>
        <v>0</v>
      </c>
      <c r="I10" s="70">
        <f t="shared" si="1"/>
        <v>55</v>
      </c>
      <c r="J10" s="176"/>
      <c r="K10" s="71">
        <f t="shared" si="2"/>
        <v>0</v>
      </c>
    </row>
    <row r="11" spans="1:11" x14ac:dyDescent="0.25">
      <c r="A11" s="12" t="s">
        <v>16</v>
      </c>
      <c r="B11" s="1" t="s">
        <v>55</v>
      </c>
      <c r="C11" s="132" t="s">
        <v>6</v>
      </c>
      <c r="D11" s="132" t="s">
        <v>75</v>
      </c>
      <c r="E11" s="44" t="s">
        <v>146</v>
      </c>
      <c r="F11" s="175"/>
      <c r="G11" s="76">
        <v>5</v>
      </c>
      <c r="H11" s="202">
        <f t="shared" si="0"/>
        <v>0</v>
      </c>
      <c r="I11" s="70">
        <f t="shared" si="1"/>
        <v>5</v>
      </c>
      <c r="J11" s="176"/>
      <c r="K11" s="71">
        <f t="shared" si="2"/>
        <v>0</v>
      </c>
    </row>
    <row r="12" spans="1:11" x14ac:dyDescent="0.25">
      <c r="A12" s="12" t="s">
        <v>17</v>
      </c>
      <c r="B12" s="1" t="s">
        <v>56</v>
      </c>
      <c r="C12" s="44" t="s">
        <v>75</v>
      </c>
      <c r="D12" s="133" t="s">
        <v>146</v>
      </c>
      <c r="E12" s="133" t="s">
        <v>154</v>
      </c>
      <c r="F12" s="175"/>
      <c r="G12" s="76">
        <v>16</v>
      </c>
      <c r="H12" s="202">
        <f t="shared" si="0"/>
        <v>0</v>
      </c>
      <c r="I12" s="70">
        <f t="shared" si="1"/>
        <v>16</v>
      </c>
      <c r="J12" s="176"/>
      <c r="K12" s="71">
        <f t="shared" si="2"/>
        <v>0</v>
      </c>
    </row>
    <row r="13" spans="1:11" x14ac:dyDescent="0.25">
      <c r="A13" s="12" t="s">
        <v>18</v>
      </c>
      <c r="B13" s="1" t="s">
        <v>9</v>
      </c>
      <c r="C13" s="130" t="s">
        <v>5</v>
      </c>
      <c r="D13" s="133" t="s">
        <v>10</v>
      </c>
      <c r="E13" s="133" t="s">
        <v>11</v>
      </c>
      <c r="F13" s="175"/>
      <c r="G13" s="76">
        <v>8</v>
      </c>
      <c r="H13" s="202">
        <f t="shared" si="0"/>
        <v>0</v>
      </c>
      <c r="I13" s="70">
        <f t="shared" si="1"/>
        <v>8</v>
      </c>
      <c r="J13" s="176"/>
      <c r="K13" s="71">
        <f t="shared" si="2"/>
        <v>0</v>
      </c>
    </row>
    <row r="14" spans="1:11" x14ac:dyDescent="0.25">
      <c r="A14" s="12" t="s">
        <v>19</v>
      </c>
      <c r="B14" s="1" t="s">
        <v>149</v>
      </c>
      <c r="C14" s="44" t="s">
        <v>7</v>
      </c>
      <c r="D14" s="133" t="s">
        <v>5</v>
      </c>
      <c r="E14" s="133" t="s">
        <v>8</v>
      </c>
      <c r="F14" s="175"/>
      <c r="G14" s="76">
        <v>8</v>
      </c>
      <c r="H14" s="202">
        <f t="shared" si="0"/>
        <v>0</v>
      </c>
      <c r="I14" s="70">
        <f t="shared" si="1"/>
        <v>8</v>
      </c>
      <c r="J14" s="176"/>
      <c r="K14" s="71">
        <f t="shared" si="2"/>
        <v>0</v>
      </c>
    </row>
    <row r="15" spans="1:11" x14ac:dyDescent="0.25">
      <c r="A15" s="12" t="s">
        <v>20</v>
      </c>
      <c r="B15" s="1" t="s">
        <v>150</v>
      </c>
      <c r="C15" s="44" t="s">
        <v>7</v>
      </c>
      <c r="D15" s="133" t="s">
        <v>5</v>
      </c>
      <c r="E15" s="133" t="s">
        <v>151</v>
      </c>
      <c r="F15" s="175"/>
      <c r="G15" s="76">
        <v>8</v>
      </c>
      <c r="H15" s="202">
        <f t="shared" si="0"/>
        <v>0</v>
      </c>
      <c r="I15" s="70">
        <f t="shared" si="1"/>
        <v>8</v>
      </c>
      <c r="J15" s="176"/>
      <c r="K15" s="71">
        <f t="shared" si="2"/>
        <v>0</v>
      </c>
    </row>
    <row r="16" spans="1:11" x14ac:dyDescent="0.25">
      <c r="A16" s="12" t="s">
        <v>30</v>
      </c>
      <c r="B16" s="1" t="s">
        <v>152</v>
      </c>
      <c r="C16" s="44" t="s">
        <v>12</v>
      </c>
      <c r="D16" s="133" t="s">
        <v>153</v>
      </c>
      <c r="E16" s="133" t="s">
        <v>75</v>
      </c>
      <c r="F16" s="175"/>
      <c r="G16" s="76">
        <v>4</v>
      </c>
      <c r="H16" s="202">
        <f t="shared" si="0"/>
        <v>0</v>
      </c>
      <c r="I16" s="70">
        <f t="shared" si="1"/>
        <v>4</v>
      </c>
      <c r="J16" s="176"/>
      <c r="K16" s="71">
        <f t="shared" si="2"/>
        <v>0</v>
      </c>
    </row>
    <row r="17" spans="1:11" x14ac:dyDescent="0.25">
      <c r="A17" s="12" t="s">
        <v>31</v>
      </c>
      <c r="B17" s="1" t="s">
        <v>59</v>
      </c>
      <c r="C17" s="44" t="s">
        <v>6</v>
      </c>
      <c r="D17" s="133" t="s">
        <v>75</v>
      </c>
      <c r="E17" s="133" t="s">
        <v>154</v>
      </c>
      <c r="F17" s="175"/>
      <c r="G17" s="76">
        <v>8</v>
      </c>
      <c r="H17" s="202">
        <f t="shared" si="0"/>
        <v>0</v>
      </c>
      <c r="I17" s="70">
        <f t="shared" si="1"/>
        <v>8</v>
      </c>
      <c r="J17" s="176"/>
      <c r="K17" s="71">
        <f t="shared" si="2"/>
        <v>0</v>
      </c>
    </row>
    <row r="18" spans="1:11" x14ac:dyDescent="0.25">
      <c r="A18" s="12" t="s">
        <v>32</v>
      </c>
      <c r="B18" s="1" t="s">
        <v>60</v>
      </c>
      <c r="C18" s="44" t="s">
        <v>4</v>
      </c>
      <c r="D18" s="133" t="s">
        <v>155</v>
      </c>
      <c r="E18" s="133" t="s">
        <v>79</v>
      </c>
      <c r="F18" s="175"/>
      <c r="G18" s="76">
        <v>6</v>
      </c>
      <c r="H18" s="202">
        <f t="shared" si="0"/>
        <v>0</v>
      </c>
      <c r="I18" s="70">
        <f t="shared" si="1"/>
        <v>6</v>
      </c>
      <c r="J18" s="176"/>
      <c r="K18" s="71">
        <f t="shared" si="2"/>
        <v>0</v>
      </c>
    </row>
    <row r="19" spans="1:11" x14ac:dyDescent="0.25">
      <c r="A19" s="12" t="s">
        <v>33</v>
      </c>
      <c r="B19" s="1" t="s">
        <v>61</v>
      </c>
      <c r="C19" s="44" t="s">
        <v>5</v>
      </c>
      <c r="D19" s="133" t="s">
        <v>156</v>
      </c>
      <c r="E19" s="133" t="s">
        <v>82</v>
      </c>
      <c r="F19" s="175"/>
      <c r="G19" s="76">
        <v>3</v>
      </c>
      <c r="H19" s="202">
        <f t="shared" si="0"/>
        <v>0</v>
      </c>
      <c r="I19" s="70">
        <f t="shared" si="1"/>
        <v>3</v>
      </c>
      <c r="J19" s="176"/>
      <c r="K19" s="71">
        <f t="shared" si="2"/>
        <v>0</v>
      </c>
    </row>
    <row r="20" spans="1:11" x14ac:dyDescent="0.25">
      <c r="A20" s="12" t="s">
        <v>34</v>
      </c>
      <c r="B20" s="1" t="s">
        <v>62</v>
      </c>
      <c r="C20" s="44" t="s">
        <v>157</v>
      </c>
      <c r="D20" s="133" t="s">
        <v>75</v>
      </c>
      <c r="E20" s="133" t="s">
        <v>29</v>
      </c>
      <c r="F20" s="175"/>
      <c r="G20" s="76">
        <v>2</v>
      </c>
      <c r="H20" s="202">
        <f t="shared" si="0"/>
        <v>0</v>
      </c>
      <c r="I20" s="70">
        <f t="shared" si="1"/>
        <v>2</v>
      </c>
      <c r="J20" s="176"/>
      <c r="K20" s="71">
        <f t="shared" si="2"/>
        <v>0</v>
      </c>
    </row>
    <row r="21" spans="1:11" x14ac:dyDescent="0.25">
      <c r="A21" s="12" t="s">
        <v>35</v>
      </c>
      <c r="B21" s="1" t="s">
        <v>63</v>
      </c>
      <c r="C21" s="44" t="s">
        <v>76</v>
      </c>
      <c r="D21" s="133" t="s">
        <v>5</v>
      </c>
      <c r="E21" s="133" t="s">
        <v>158</v>
      </c>
      <c r="F21" s="175"/>
      <c r="G21" s="76">
        <v>5</v>
      </c>
      <c r="H21" s="202">
        <f t="shared" si="0"/>
        <v>0</v>
      </c>
      <c r="I21" s="70">
        <f t="shared" si="1"/>
        <v>5</v>
      </c>
      <c r="J21" s="176"/>
      <c r="K21" s="71">
        <f t="shared" si="2"/>
        <v>0</v>
      </c>
    </row>
    <row r="22" spans="1:11" x14ac:dyDescent="0.25">
      <c r="A22" s="12" t="s">
        <v>36</v>
      </c>
      <c r="B22" s="1" t="s">
        <v>64</v>
      </c>
      <c r="C22" s="133" t="s">
        <v>159</v>
      </c>
      <c r="D22" s="133" t="s">
        <v>160</v>
      </c>
      <c r="E22" s="133" t="s">
        <v>161</v>
      </c>
      <c r="F22" s="175"/>
      <c r="G22" s="76">
        <v>2</v>
      </c>
      <c r="H22" s="202">
        <f t="shared" si="0"/>
        <v>0</v>
      </c>
      <c r="I22" s="70">
        <f t="shared" si="1"/>
        <v>2</v>
      </c>
      <c r="J22" s="176"/>
      <c r="K22" s="71">
        <f t="shared" si="2"/>
        <v>0</v>
      </c>
    </row>
    <row r="23" spans="1:11" x14ac:dyDescent="0.25">
      <c r="A23" s="12" t="s">
        <v>37</v>
      </c>
      <c r="B23" s="1" t="s">
        <v>65</v>
      </c>
      <c r="C23" s="133" t="s">
        <v>5</v>
      </c>
      <c r="D23" s="133" t="s">
        <v>156</v>
      </c>
      <c r="E23" s="133" t="s">
        <v>82</v>
      </c>
      <c r="F23" s="175"/>
      <c r="G23" s="76">
        <v>4</v>
      </c>
      <c r="H23" s="202">
        <f t="shared" si="0"/>
        <v>0</v>
      </c>
      <c r="I23" s="70">
        <f t="shared" si="1"/>
        <v>4</v>
      </c>
      <c r="J23" s="176"/>
      <c r="K23" s="71">
        <f t="shared" si="2"/>
        <v>0</v>
      </c>
    </row>
    <row r="24" spans="1:11" x14ac:dyDescent="0.25">
      <c r="A24" s="12" t="s">
        <v>38</v>
      </c>
      <c r="B24" s="1" t="s">
        <v>66</v>
      </c>
      <c r="C24" s="133" t="s">
        <v>162</v>
      </c>
      <c r="D24" s="133" t="s">
        <v>155</v>
      </c>
      <c r="E24" s="133" t="s">
        <v>75</v>
      </c>
      <c r="F24" s="175"/>
      <c r="G24" s="76">
        <v>5</v>
      </c>
      <c r="H24" s="202">
        <f t="shared" si="0"/>
        <v>0</v>
      </c>
      <c r="I24" s="70">
        <f t="shared" si="1"/>
        <v>5</v>
      </c>
      <c r="J24" s="176"/>
      <c r="K24" s="71">
        <f t="shared" si="2"/>
        <v>0</v>
      </c>
    </row>
    <row r="25" spans="1:11" x14ac:dyDescent="0.25">
      <c r="A25" s="12" t="s">
        <v>39</v>
      </c>
      <c r="B25" s="1" t="s">
        <v>67</v>
      </c>
      <c r="C25" s="133" t="s">
        <v>162</v>
      </c>
      <c r="D25" s="133" t="s">
        <v>155</v>
      </c>
      <c r="E25" s="133" t="s">
        <v>75</v>
      </c>
      <c r="F25" s="175"/>
      <c r="G25" s="76">
        <v>5</v>
      </c>
      <c r="H25" s="202">
        <f t="shared" si="0"/>
        <v>0</v>
      </c>
      <c r="I25" s="70">
        <f t="shared" si="1"/>
        <v>5</v>
      </c>
      <c r="J25" s="176"/>
      <c r="K25" s="71">
        <f t="shared" si="2"/>
        <v>0</v>
      </c>
    </row>
    <row r="26" spans="1:11" x14ac:dyDescent="0.25">
      <c r="A26" s="12" t="s">
        <v>40</v>
      </c>
      <c r="B26" s="1" t="s">
        <v>68</v>
      </c>
      <c r="C26" s="133" t="s">
        <v>155</v>
      </c>
      <c r="D26" s="133" t="s">
        <v>4</v>
      </c>
      <c r="E26" s="133" t="s">
        <v>79</v>
      </c>
      <c r="F26" s="175"/>
      <c r="G26" s="76">
        <v>2</v>
      </c>
      <c r="H26" s="202">
        <f t="shared" si="0"/>
        <v>0</v>
      </c>
      <c r="I26" s="70">
        <f t="shared" si="1"/>
        <v>2</v>
      </c>
      <c r="J26" s="176"/>
      <c r="K26" s="71">
        <f t="shared" si="2"/>
        <v>0</v>
      </c>
    </row>
    <row r="27" spans="1:11" x14ac:dyDescent="0.25">
      <c r="A27" s="12" t="s">
        <v>41</v>
      </c>
      <c r="B27" s="1" t="s">
        <v>163</v>
      </c>
      <c r="C27" s="44" t="s">
        <v>157</v>
      </c>
      <c r="D27" s="133" t="s">
        <v>75</v>
      </c>
      <c r="E27" s="133" t="s">
        <v>79</v>
      </c>
      <c r="F27" s="175"/>
      <c r="G27" s="76">
        <v>8</v>
      </c>
      <c r="H27" s="202">
        <f t="shared" si="0"/>
        <v>0</v>
      </c>
      <c r="I27" s="70">
        <f t="shared" si="1"/>
        <v>8</v>
      </c>
      <c r="J27" s="176"/>
      <c r="K27" s="71">
        <f t="shared" si="2"/>
        <v>0</v>
      </c>
    </row>
    <row r="28" spans="1:11" x14ac:dyDescent="0.25">
      <c r="A28" s="12" t="s">
        <v>42</v>
      </c>
      <c r="B28" s="1" t="s">
        <v>164</v>
      </c>
      <c r="C28" s="44" t="s">
        <v>157</v>
      </c>
      <c r="D28" s="133" t="s">
        <v>75</v>
      </c>
      <c r="E28" s="133" t="s">
        <v>79</v>
      </c>
      <c r="F28" s="175"/>
      <c r="G28" s="76">
        <v>6</v>
      </c>
      <c r="H28" s="202">
        <f t="shared" si="0"/>
        <v>0</v>
      </c>
      <c r="I28" s="70">
        <f t="shared" si="1"/>
        <v>6</v>
      </c>
      <c r="J28" s="176"/>
      <c r="K28" s="71">
        <f t="shared" si="2"/>
        <v>0</v>
      </c>
    </row>
    <row r="29" spans="1:11" x14ac:dyDescent="0.25">
      <c r="A29" s="12" t="s">
        <v>43</v>
      </c>
      <c r="B29" s="1" t="s">
        <v>165</v>
      </c>
      <c r="C29" s="44" t="s">
        <v>131</v>
      </c>
      <c r="D29" s="133" t="s">
        <v>166</v>
      </c>
      <c r="E29" s="133" t="s">
        <v>11</v>
      </c>
      <c r="F29" s="175"/>
      <c r="G29" s="76">
        <v>3</v>
      </c>
      <c r="H29" s="202">
        <f t="shared" si="0"/>
        <v>0</v>
      </c>
      <c r="I29" s="70">
        <f t="shared" si="1"/>
        <v>3</v>
      </c>
      <c r="J29" s="176"/>
      <c r="K29" s="71">
        <f t="shared" si="2"/>
        <v>0</v>
      </c>
    </row>
    <row r="30" spans="1:11" x14ac:dyDescent="0.25">
      <c r="A30" s="12" t="s">
        <v>44</v>
      </c>
      <c r="B30" s="1" t="s">
        <v>117</v>
      </c>
      <c r="C30" s="44" t="s">
        <v>5</v>
      </c>
      <c r="D30" s="133" t="s">
        <v>87</v>
      </c>
      <c r="E30" s="133" t="s">
        <v>167</v>
      </c>
      <c r="F30" s="175"/>
      <c r="G30" s="76">
        <v>16</v>
      </c>
      <c r="H30" s="202">
        <f t="shared" si="0"/>
        <v>0</v>
      </c>
      <c r="I30" s="70">
        <f t="shared" si="1"/>
        <v>16</v>
      </c>
      <c r="J30" s="176"/>
      <c r="K30" s="71">
        <f t="shared" si="2"/>
        <v>0</v>
      </c>
    </row>
    <row r="31" spans="1:11" x14ac:dyDescent="0.25">
      <c r="A31" s="12" t="s">
        <v>45</v>
      </c>
      <c r="B31" s="1" t="s">
        <v>168</v>
      </c>
      <c r="C31" s="44" t="s">
        <v>169</v>
      </c>
      <c r="D31" s="133" t="s">
        <v>77</v>
      </c>
      <c r="E31" s="133" t="s">
        <v>170</v>
      </c>
      <c r="F31" s="175"/>
      <c r="G31" s="76">
        <v>3</v>
      </c>
      <c r="H31" s="202">
        <f t="shared" si="0"/>
        <v>0</v>
      </c>
      <c r="I31" s="70">
        <f t="shared" si="1"/>
        <v>3</v>
      </c>
      <c r="J31" s="176"/>
      <c r="K31" s="71">
        <f t="shared" si="2"/>
        <v>0</v>
      </c>
    </row>
    <row r="32" spans="1:11" x14ac:dyDescent="0.25">
      <c r="A32" s="12" t="s">
        <v>46</v>
      </c>
      <c r="B32" s="54" t="s">
        <v>74</v>
      </c>
      <c r="C32" s="44" t="s">
        <v>77</v>
      </c>
      <c r="D32" s="133" t="s">
        <v>171</v>
      </c>
      <c r="E32" s="133" t="s">
        <v>166</v>
      </c>
      <c r="F32" s="175"/>
      <c r="G32" s="76">
        <v>4</v>
      </c>
      <c r="H32" s="202">
        <f t="shared" si="0"/>
        <v>0</v>
      </c>
      <c r="I32" s="70">
        <f t="shared" si="1"/>
        <v>4</v>
      </c>
      <c r="J32" s="176"/>
      <c r="K32" s="71">
        <f t="shared" si="2"/>
        <v>0</v>
      </c>
    </row>
    <row r="33" spans="1:11" x14ac:dyDescent="0.25">
      <c r="A33" s="12" t="s">
        <v>47</v>
      </c>
      <c r="B33" s="1" t="s">
        <v>119</v>
      </c>
      <c r="C33" s="44" t="s">
        <v>167</v>
      </c>
      <c r="D33" s="133" t="s">
        <v>5</v>
      </c>
      <c r="E33" s="133" t="s">
        <v>159</v>
      </c>
      <c r="F33" s="175"/>
      <c r="G33" s="76">
        <v>3</v>
      </c>
      <c r="H33" s="202">
        <f t="shared" si="0"/>
        <v>0</v>
      </c>
      <c r="I33" s="70">
        <f t="shared" si="1"/>
        <v>3</v>
      </c>
      <c r="J33" s="176"/>
      <c r="K33" s="71">
        <f t="shared" si="2"/>
        <v>0</v>
      </c>
    </row>
    <row r="34" spans="1:11" x14ac:dyDescent="0.25">
      <c r="A34" s="12" t="s">
        <v>48</v>
      </c>
      <c r="B34" s="1" t="s">
        <v>172</v>
      </c>
      <c r="C34" s="44" t="s">
        <v>7</v>
      </c>
      <c r="D34" s="133" t="s">
        <v>5</v>
      </c>
      <c r="E34" s="133" t="s">
        <v>8</v>
      </c>
      <c r="F34" s="175"/>
      <c r="G34" s="76">
        <v>4</v>
      </c>
      <c r="H34" s="202">
        <f t="shared" si="0"/>
        <v>0</v>
      </c>
      <c r="I34" s="70">
        <f t="shared" si="1"/>
        <v>4</v>
      </c>
      <c r="J34" s="176"/>
      <c r="K34" s="71">
        <f t="shared" si="2"/>
        <v>0</v>
      </c>
    </row>
    <row r="35" spans="1:11" x14ac:dyDescent="0.25">
      <c r="A35" s="12" t="s">
        <v>49</v>
      </c>
      <c r="B35" s="1" t="s">
        <v>173</v>
      </c>
      <c r="C35" s="44" t="s">
        <v>7</v>
      </c>
      <c r="D35" s="133" t="s">
        <v>5</v>
      </c>
      <c r="E35" s="133" t="s">
        <v>4</v>
      </c>
      <c r="F35" s="175"/>
      <c r="G35" s="76">
        <v>4</v>
      </c>
      <c r="H35" s="202">
        <f t="shared" si="0"/>
        <v>0</v>
      </c>
      <c r="I35" s="70">
        <f t="shared" si="1"/>
        <v>4</v>
      </c>
      <c r="J35" s="176"/>
      <c r="K35" s="71">
        <f t="shared" si="2"/>
        <v>0</v>
      </c>
    </row>
    <row r="36" spans="1:11" x14ac:dyDescent="0.25">
      <c r="A36" s="299" t="s">
        <v>107</v>
      </c>
      <c r="B36" s="299"/>
      <c r="C36" s="299"/>
      <c r="D36" s="299"/>
      <c r="E36" s="299"/>
      <c r="F36" s="299"/>
      <c r="G36" s="7"/>
      <c r="H36" s="73">
        <f>SUM(H6:H35)</f>
        <v>0</v>
      </c>
      <c r="I36" s="7"/>
      <c r="J36" s="7"/>
      <c r="K36" s="72">
        <f>SUM(K6:K35)</f>
        <v>0</v>
      </c>
    </row>
    <row r="38" spans="1:11" x14ac:dyDescent="0.25">
      <c r="E38" s="168" t="s">
        <v>262</v>
      </c>
    </row>
  </sheetData>
  <mergeCells count="1">
    <mergeCell ref="A36:F3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7E90-9A33-4F34-AD33-01D05E51D1E1}">
  <sheetPr>
    <tabColor theme="8" tint="0.59999389629810485"/>
  </sheetPr>
  <dimension ref="A2:K39"/>
  <sheetViews>
    <sheetView zoomScale="90" zoomScaleNormal="90" workbookViewId="0">
      <selection activeCell="O29" sqref="O29"/>
    </sheetView>
  </sheetViews>
  <sheetFormatPr defaultColWidth="9.140625" defaultRowHeight="15" x14ac:dyDescent="0.25"/>
  <cols>
    <col min="1" max="1" width="7.42578125" customWidth="1"/>
    <col min="2" max="2" width="58.42578125" bestFit="1" customWidth="1"/>
    <col min="3" max="3" width="11.85546875" customWidth="1"/>
    <col min="4" max="4" width="19.140625" customWidth="1"/>
    <col min="5" max="5" width="24.85546875" customWidth="1"/>
    <col min="6" max="6" width="24.7109375" customWidth="1"/>
    <col min="7" max="8" width="17.5703125" customWidth="1"/>
    <col min="9" max="10" width="14.42578125" customWidth="1"/>
    <col min="11" max="11" width="18.7109375" bestFit="1" customWidth="1"/>
  </cols>
  <sheetData>
    <row r="2" spans="1:11" s="3" customFormat="1" ht="15.75" x14ac:dyDescent="0.25">
      <c r="A2" s="5" t="s">
        <v>32</v>
      </c>
      <c r="B2" s="5" t="s">
        <v>198</v>
      </c>
      <c r="C2" s="185"/>
      <c r="E2" s="16" t="s">
        <v>106</v>
      </c>
      <c r="F2" s="16" t="s">
        <v>275</v>
      </c>
      <c r="G2" s="84"/>
      <c r="H2" s="84"/>
      <c r="I2" s="62"/>
      <c r="J2" s="62"/>
      <c r="K2" s="62"/>
    </row>
    <row r="3" spans="1:11" s="153" customFormat="1" x14ac:dyDescent="0.25">
      <c r="A3" s="148"/>
      <c r="B3" s="148"/>
      <c r="C3" s="158"/>
      <c r="E3" s="158"/>
      <c r="F3" s="159"/>
      <c r="G3" s="160"/>
      <c r="H3" s="160"/>
      <c r="I3" s="159"/>
      <c r="J3" s="159"/>
      <c r="K3" s="159"/>
    </row>
    <row r="4" spans="1:11" s="3" customFormat="1" x14ac:dyDescent="0.25">
      <c r="A4" s="10" t="s">
        <v>91</v>
      </c>
      <c r="B4" s="10" t="s">
        <v>0</v>
      </c>
      <c r="C4" s="10" t="s">
        <v>1</v>
      </c>
      <c r="D4" s="10" t="s">
        <v>1</v>
      </c>
      <c r="E4" s="10" t="s">
        <v>1</v>
      </c>
      <c r="F4" s="10" t="s">
        <v>263</v>
      </c>
      <c r="G4" s="162" t="s">
        <v>110</v>
      </c>
      <c r="H4" s="26" t="s">
        <v>111</v>
      </c>
      <c r="I4" s="10" t="s">
        <v>92</v>
      </c>
      <c r="J4" s="10" t="s">
        <v>264</v>
      </c>
      <c r="K4" s="10" t="s">
        <v>93</v>
      </c>
    </row>
    <row r="5" spans="1:11" s="3" customFormat="1" x14ac:dyDescent="0.25">
      <c r="A5" s="6">
        <v>1</v>
      </c>
      <c r="B5" s="6" t="s">
        <v>2</v>
      </c>
      <c r="C5" s="42" t="s">
        <v>5</v>
      </c>
      <c r="D5" s="42" t="s">
        <v>75</v>
      </c>
      <c r="E5" s="42" t="s">
        <v>13</v>
      </c>
      <c r="F5" s="170"/>
      <c r="G5" s="53">
        <v>9</v>
      </c>
      <c r="H5" s="58">
        <f t="shared" ref="H5:H36" si="0">G5*J5</f>
        <v>0</v>
      </c>
      <c r="I5" s="53">
        <f>G5</f>
        <v>9</v>
      </c>
      <c r="J5" s="171"/>
      <c r="K5" s="146">
        <f>I5*J5</f>
        <v>0</v>
      </c>
    </row>
    <row r="6" spans="1:11" s="3" customFormat="1" x14ac:dyDescent="0.25">
      <c r="A6" s="6">
        <v>2</v>
      </c>
      <c r="B6" s="6" t="s">
        <v>3</v>
      </c>
      <c r="C6" s="42" t="s">
        <v>5</v>
      </c>
      <c r="D6" s="42" t="s">
        <v>75</v>
      </c>
      <c r="E6" s="42" t="s">
        <v>13</v>
      </c>
      <c r="F6" s="170"/>
      <c r="G6" s="53">
        <v>9</v>
      </c>
      <c r="H6" s="58">
        <f t="shared" si="0"/>
        <v>0</v>
      </c>
      <c r="I6" s="53">
        <f t="shared" ref="I6:I36" si="1">G6</f>
        <v>9</v>
      </c>
      <c r="J6" s="171"/>
      <c r="K6" s="146">
        <f t="shared" ref="K6:K36" si="2">I6*J6</f>
        <v>0</v>
      </c>
    </row>
    <row r="7" spans="1:11" s="3" customFormat="1" x14ac:dyDescent="0.25">
      <c r="A7" s="6">
        <v>3</v>
      </c>
      <c r="B7" s="6" t="s">
        <v>94</v>
      </c>
      <c r="C7" s="42" t="s">
        <v>5</v>
      </c>
      <c r="D7" s="42" t="s">
        <v>75</v>
      </c>
      <c r="E7" s="42" t="s">
        <v>13</v>
      </c>
      <c r="F7" s="170"/>
      <c r="G7" s="53">
        <v>9</v>
      </c>
      <c r="H7" s="58">
        <f t="shared" si="0"/>
        <v>0</v>
      </c>
      <c r="I7" s="53">
        <f t="shared" si="1"/>
        <v>9</v>
      </c>
      <c r="J7" s="171"/>
      <c r="K7" s="146">
        <f t="shared" si="2"/>
        <v>0</v>
      </c>
    </row>
    <row r="8" spans="1:11" s="3" customFormat="1" x14ac:dyDescent="0.25">
      <c r="A8" s="6">
        <v>4</v>
      </c>
      <c r="B8" s="6" t="s">
        <v>15</v>
      </c>
      <c r="C8" s="42" t="s">
        <v>5</v>
      </c>
      <c r="D8" s="42" t="s">
        <v>75</v>
      </c>
      <c r="E8" s="42" t="s">
        <v>13</v>
      </c>
      <c r="F8" s="170"/>
      <c r="G8" s="53">
        <v>9</v>
      </c>
      <c r="H8" s="58">
        <f t="shared" si="0"/>
        <v>0</v>
      </c>
      <c r="I8" s="53">
        <f t="shared" si="1"/>
        <v>9</v>
      </c>
      <c r="J8" s="171"/>
      <c r="K8" s="146">
        <f t="shared" si="2"/>
        <v>0</v>
      </c>
    </row>
    <row r="9" spans="1:11" s="3" customFormat="1" x14ac:dyDescent="0.25">
      <c r="A9" s="6">
        <v>5</v>
      </c>
      <c r="B9" s="6" t="s">
        <v>95</v>
      </c>
      <c r="C9" s="42" t="s">
        <v>192</v>
      </c>
      <c r="D9" s="42" t="s">
        <v>146</v>
      </c>
      <c r="E9" s="42" t="s">
        <v>204</v>
      </c>
      <c r="F9" s="170"/>
      <c r="G9" s="53">
        <v>60</v>
      </c>
      <c r="H9" s="58">
        <f t="shared" si="0"/>
        <v>0</v>
      </c>
      <c r="I9" s="53">
        <f t="shared" si="1"/>
        <v>60</v>
      </c>
      <c r="J9" s="171"/>
      <c r="K9" s="146">
        <f t="shared" si="2"/>
        <v>0</v>
      </c>
    </row>
    <row r="10" spans="1:11" s="3" customFormat="1" x14ac:dyDescent="0.25">
      <c r="A10" s="6">
        <v>6</v>
      </c>
      <c r="B10" s="6" t="s">
        <v>55</v>
      </c>
      <c r="C10" s="42" t="s">
        <v>14</v>
      </c>
      <c r="D10" s="42" t="s">
        <v>5</v>
      </c>
      <c r="E10" s="42" t="s">
        <v>146</v>
      </c>
      <c r="F10" s="170"/>
      <c r="G10" s="53">
        <v>4</v>
      </c>
      <c r="H10" s="58">
        <f t="shared" si="0"/>
        <v>0</v>
      </c>
      <c r="I10" s="53">
        <f t="shared" si="1"/>
        <v>4</v>
      </c>
      <c r="J10" s="171"/>
      <c r="K10" s="146">
        <f t="shared" si="2"/>
        <v>0</v>
      </c>
    </row>
    <row r="11" spans="1:11" s="3" customFormat="1" x14ac:dyDescent="0.25">
      <c r="A11" s="6">
        <v>7</v>
      </c>
      <c r="B11" s="6" t="s">
        <v>56</v>
      </c>
      <c r="C11" s="42" t="s">
        <v>75</v>
      </c>
      <c r="D11" s="42" t="s">
        <v>154</v>
      </c>
      <c r="E11" s="42" t="s">
        <v>146</v>
      </c>
      <c r="F11" s="170"/>
      <c r="G11" s="53">
        <v>8</v>
      </c>
      <c r="H11" s="58">
        <f t="shared" si="0"/>
        <v>0</v>
      </c>
      <c r="I11" s="53">
        <f t="shared" si="1"/>
        <v>8</v>
      </c>
      <c r="J11" s="171"/>
      <c r="K11" s="146">
        <f t="shared" si="2"/>
        <v>0</v>
      </c>
    </row>
    <row r="12" spans="1:11" s="3" customFormat="1" x14ac:dyDescent="0.25">
      <c r="A12" s="6">
        <v>8</v>
      </c>
      <c r="B12" s="6" t="s">
        <v>9</v>
      </c>
      <c r="C12" s="42" t="s">
        <v>5</v>
      </c>
      <c r="D12" s="42" t="s">
        <v>167</v>
      </c>
      <c r="E12" s="42" t="s">
        <v>11</v>
      </c>
      <c r="F12" s="170"/>
      <c r="G12" s="53">
        <v>5</v>
      </c>
      <c r="H12" s="58">
        <f t="shared" si="0"/>
        <v>0</v>
      </c>
      <c r="I12" s="53">
        <f t="shared" si="1"/>
        <v>5</v>
      </c>
      <c r="J12" s="171"/>
      <c r="K12" s="146">
        <f t="shared" si="2"/>
        <v>0</v>
      </c>
    </row>
    <row r="13" spans="1:11" s="3" customFormat="1" x14ac:dyDescent="0.25">
      <c r="A13" s="6">
        <v>9</v>
      </c>
      <c r="B13" s="6" t="s">
        <v>96</v>
      </c>
      <c r="C13" s="42" t="s">
        <v>75</v>
      </c>
      <c r="D13" s="42" t="s">
        <v>242</v>
      </c>
      <c r="E13" s="42" t="s">
        <v>5</v>
      </c>
      <c r="F13" s="170"/>
      <c r="G13" s="53">
        <v>5</v>
      </c>
      <c r="H13" s="58">
        <f t="shared" si="0"/>
        <v>0</v>
      </c>
      <c r="I13" s="53">
        <f t="shared" si="1"/>
        <v>5</v>
      </c>
      <c r="J13" s="171"/>
      <c r="K13" s="146">
        <f t="shared" si="2"/>
        <v>0</v>
      </c>
    </row>
    <row r="14" spans="1:11" s="3" customFormat="1" x14ac:dyDescent="0.25">
      <c r="A14" s="6">
        <v>10</v>
      </c>
      <c r="B14" s="6" t="s">
        <v>101</v>
      </c>
      <c r="C14" s="42" t="s">
        <v>75</v>
      </c>
      <c r="D14" s="42" t="s">
        <v>242</v>
      </c>
      <c r="E14" s="42" t="s">
        <v>5</v>
      </c>
      <c r="F14" s="170"/>
      <c r="G14" s="53">
        <v>4</v>
      </c>
      <c r="H14" s="58">
        <f t="shared" si="0"/>
        <v>0</v>
      </c>
      <c r="I14" s="53">
        <f t="shared" si="1"/>
        <v>4</v>
      </c>
      <c r="J14" s="171"/>
      <c r="K14" s="146">
        <f t="shared" si="2"/>
        <v>0</v>
      </c>
    </row>
    <row r="15" spans="1:11" s="3" customFormat="1" x14ac:dyDescent="0.25">
      <c r="A15" s="6">
        <v>11</v>
      </c>
      <c r="B15" s="6" t="s">
        <v>97</v>
      </c>
      <c r="C15" s="42" t="s">
        <v>4</v>
      </c>
      <c r="D15" s="42" t="s">
        <v>5</v>
      </c>
      <c r="E15" s="42" t="s">
        <v>8</v>
      </c>
      <c r="F15" s="170"/>
      <c r="G15" s="53">
        <v>3</v>
      </c>
      <c r="H15" s="58">
        <f t="shared" si="0"/>
        <v>0</v>
      </c>
      <c r="I15" s="53">
        <f t="shared" si="1"/>
        <v>3</v>
      </c>
      <c r="J15" s="171"/>
      <c r="K15" s="146">
        <f t="shared" si="2"/>
        <v>0</v>
      </c>
    </row>
    <row r="16" spans="1:11" s="3" customFormat="1" x14ac:dyDescent="0.25">
      <c r="A16" s="6">
        <v>12</v>
      </c>
      <c r="B16" s="6" t="s">
        <v>102</v>
      </c>
      <c r="C16" s="42" t="s">
        <v>4</v>
      </c>
      <c r="D16" s="42" t="s">
        <v>5</v>
      </c>
      <c r="E16" s="42" t="s">
        <v>8</v>
      </c>
      <c r="F16" s="170"/>
      <c r="G16" s="53">
        <v>3</v>
      </c>
      <c r="H16" s="58">
        <f t="shared" si="0"/>
        <v>0</v>
      </c>
      <c r="I16" s="53">
        <f t="shared" si="1"/>
        <v>3</v>
      </c>
      <c r="J16" s="171"/>
      <c r="K16" s="146">
        <f t="shared" si="2"/>
        <v>0</v>
      </c>
    </row>
    <row r="17" spans="1:11" s="3" customFormat="1" x14ac:dyDescent="0.25">
      <c r="A17" s="6">
        <v>13</v>
      </c>
      <c r="B17" s="6" t="s">
        <v>57</v>
      </c>
      <c r="C17" s="42" t="s">
        <v>12</v>
      </c>
      <c r="D17" s="42" t="s">
        <v>5</v>
      </c>
      <c r="E17" s="42" t="s">
        <v>8</v>
      </c>
      <c r="F17" s="170"/>
      <c r="G17" s="53">
        <v>1</v>
      </c>
      <c r="H17" s="58">
        <f t="shared" si="0"/>
        <v>0</v>
      </c>
      <c r="I17" s="53">
        <f t="shared" si="1"/>
        <v>1</v>
      </c>
      <c r="J17" s="171"/>
      <c r="K17" s="146">
        <f t="shared" si="2"/>
        <v>0</v>
      </c>
    </row>
    <row r="18" spans="1:11" s="3" customFormat="1" x14ac:dyDescent="0.25">
      <c r="A18" s="6">
        <v>14</v>
      </c>
      <c r="B18" s="6" t="s">
        <v>58</v>
      </c>
      <c r="C18" s="42" t="s">
        <v>12</v>
      </c>
      <c r="D18" s="42" t="s">
        <v>5</v>
      </c>
      <c r="E18" s="42" t="s">
        <v>8</v>
      </c>
      <c r="F18" s="170"/>
      <c r="G18" s="53">
        <v>1</v>
      </c>
      <c r="H18" s="58">
        <f t="shared" si="0"/>
        <v>0</v>
      </c>
      <c r="I18" s="53">
        <f t="shared" si="1"/>
        <v>1</v>
      </c>
      <c r="J18" s="171"/>
      <c r="K18" s="146">
        <f t="shared" si="2"/>
        <v>0</v>
      </c>
    </row>
    <row r="19" spans="1:11" s="3" customFormat="1" x14ac:dyDescent="0.25">
      <c r="A19" s="6">
        <v>15</v>
      </c>
      <c r="B19" s="6" t="s">
        <v>59</v>
      </c>
      <c r="C19" s="42" t="s">
        <v>75</v>
      </c>
      <c r="D19" s="42" t="s">
        <v>154</v>
      </c>
      <c r="E19" s="42" t="s">
        <v>192</v>
      </c>
      <c r="F19" s="170"/>
      <c r="G19" s="53">
        <v>6</v>
      </c>
      <c r="H19" s="58">
        <f t="shared" si="0"/>
        <v>0</v>
      </c>
      <c r="I19" s="53">
        <f t="shared" si="1"/>
        <v>6</v>
      </c>
      <c r="J19" s="171"/>
      <c r="K19" s="146">
        <f t="shared" si="2"/>
        <v>0</v>
      </c>
    </row>
    <row r="20" spans="1:11" s="3" customFormat="1" ht="30" x14ac:dyDescent="0.25">
      <c r="A20" s="6">
        <v>16</v>
      </c>
      <c r="B20" s="6" t="s">
        <v>60</v>
      </c>
      <c r="C20" s="42" t="s">
        <v>162</v>
      </c>
      <c r="D20" s="42" t="s">
        <v>75</v>
      </c>
      <c r="E20" s="42" t="s">
        <v>4</v>
      </c>
      <c r="F20" s="170"/>
      <c r="G20" s="53">
        <v>4</v>
      </c>
      <c r="H20" s="58">
        <f t="shared" si="0"/>
        <v>0</v>
      </c>
      <c r="I20" s="53">
        <f t="shared" si="1"/>
        <v>4</v>
      </c>
      <c r="J20" s="171"/>
      <c r="K20" s="146">
        <f t="shared" si="2"/>
        <v>0</v>
      </c>
    </row>
    <row r="21" spans="1:11" s="3" customFormat="1" x14ac:dyDescent="0.25">
      <c r="A21" s="6">
        <v>17</v>
      </c>
      <c r="B21" s="6" t="s">
        <v>98</v>
      </c>
      <c r="C21" s="42" t="s">
        <v>243</v>
      </c>
      <c r="D21" s="42" t="s">
        <v>75</v>
      </c>
      <c r="E21" s="42" t="s">
        <v>86</v>
      </c>
      <c r="F21" s="170"/>
      <c r="G21" s="53">
        <v>2</v>
      </c>
      <c r="H21" s="58">
        <f t="shared" si="0"/>
        <v>0</v>
      </c>
      <c r="I21" s="53">
        <f t="shared" si="1"/>
        <v>2</v>
      </c>
      <c r="J21" s="171"/>
      <c r="K21" s="146">
        <f t="shared" si="2"/>
        <v>0</v>
      </c>
    </row>
    <row r="22" spans="1:11" s="3" customFormat="1" x14ac:dyDescent="0.25">
      <c r="A22" s="6">
        <v>18</v>
      </c>
      <c r="B22" s="6" t="s">
        <v>99</v>
      </c>
      <c r="C22" s="42" t="s">
        <v>243</v>
      </c>
      <c r="D22" s="42" t="s">
        <v>75</v>
      </c>
      <c r="E22" s="42" t="s">
        <v>86</v>
      </c>
      <c r="F22" s="170"/>
      <c r="G22" s="53">
        <v>2</v>
      </c>
      <c r="H22" s="58">
        <f t="shared" si="0"/>
        <v>0</v>
      </c>
      <c r="I22" s="53">
        <f t="shared" si="1"/>
        <v>2</v>
      </c>
      <c r="J22" s="171"/>
      <c r="K22" s="146">
        <f t="shared" si="2"/>
        <v>0</v>
      </c>
    </row>
    <row r="23" spans="1:11" s="3" customFormat="1" x14ac:dyDescent="0.25">
      <c r="A23" s="6">
        <v>19</v>
      </c>
      <c r="B23" s="6" t="s">
        <v>109</v>
      </c>
      <c r="C23" s="42" t="s">
        <v>75</v>
      </c>
      <c r="D23" s="42" t="s">
        <v>148</v>
      </c>
      <c r="E23" s="42" t="s">
        <v>86</v>
      </c>
      <c r="F23" s="170"/>
      <c r="G23" s="53">
        <v>2</v>
      </c>
      <c r="H23" s="58">
        <f t="shared" si="0"/>
        <v>0</v>
      </c>
      <c r="I23" s="53">
        <f t="shared" si="1"/>
        <v>2</v>
      </c>
      <c r="J23" s="171"/>
      <c r="K23" s="146">
        <f t="shared" si="2"/>
        <v>0</v>
      </c>
    </row>
    <row r="24" spans="1:11" s="3" customFormat="1" x14ac:dyDescent="0.25">
      <c r="A24" s="6">
        <v>20</v>
      </c>
      <c r="B24" s="6" t="s">
        <v>62</v>
      </c>
      <c r="C24" s="42" t="s">
        <v>289</v>
      </c>
      <c r="D24" s="42" t="s">
        <v>123</v>
      </c>
      <c r="E24" s="42" t="s">
        <v>75</v>
      </c>
      <c r="F24" s="170"/>
      <c r="G24" s="53">
        <v>1</v>
      </c>
      <c r="H24" s="58">
        <f t="shared" si="0"/>
        <v>0</v>
      </c>
      <c r="I24" s="53">
        <f t="shared" si="1"/>
        <v>1</v>
      </c>
      <c r="J24" s="171"/>
      <c r="K24" s="146">
        <f t="shared" si="2"/>
        <v>0</v>
      </c>
    </row>
    <row r="25" spans="1:11" s="3" customFormat="1" x14ac:dyDescent="0.25">
      <c r="A25" s="6">
        <v>21</v>
      </c>
      <c r="B25" s="6" t="s">
        <v>64</v>
      </c>
      <c r="C25" s="42" t="s">
        <v>11</v>
      </c>
      <c r="D25" s="42" t="s">
        <v>5</v>
      </c>
      <c r="E25" s="42" t="s">
        <v>160</v>
      </c>
      <c r="F25" s="170"/>
      <c r="G25" s="53">
        <v>1</v>
      </c>
      <c r="H25" s="58">
        <f t="shared" si="0"/>
        <v>0</v>
      </c>
      <c r="I25" s="53">
        <f t="shared" si="1"/>
        <v>1</v>
      </c>
      <c r="J25" s="171"/>
      <c r="K25" s="146">
        <f t="shared" si="2"/>
        <v>0</v>
      </c>
    </row>
    <row r="26" spans="1:11" s="3" customFormat="1" x14ac:dyDescent="0.25">
      <c r="A26" s="6">
        <v>22</v>
      </c>
      <c r="B26" s="6" t="s">
        <v>100</v>
      </c>
      <c r="C26" s="42" t="s">
        <v>131</v>
      </c>
      <c r="D26" s="42" t="s">
        <v>185</v>
      </c>
      <c r="E26" s="42" t="s">
        <v>11</v>
      </c>
      <c r="F26" s="170"/>
      <c r="G26" s="53">
        <v>2</v>
      </c>
      <c r="H26" s="58">
        <f t="shared" si="0"/>
        <v>0</v>
      </c>
      <c r="I26" s="53">
        <f t="shared" si="1"/>
        <v>2</v>
      </c>
      <c r="J26" s="171"/>
      <c r="K26" s="146">
        <f t="shared" si="2"/>
        <v>0</v>
      </c>
    </row>
    <row r="27" spans="1:11" s="3" customFormat="1" x14ac:dyDescent="0.25">
      <c r="A27" s="6">
        <v>23</v>
      </c>
      <c r="B27" s="6" t="s">
        <v>65</v>
      </c>
      <c r="C27" s="42" t="s">
        <v>244</v>
      </c>
      <c r="D27" s="42" t="s">
        <v>156</v>
      </c>
      <c r="E27" s="42" t="s">
        <v>75</v>
      </c>
      <c r="F27" s="170"/>
      <c r="G27" s="53">
        <v>3</v>
      </c>
      <c r="H27" s="58">
        <f t="shared" si="0"/>
        <v>0</v>
      </c>
      <c r="I27" s="53">
        <f t="shared" si="1"/>
        <v>3</v>
      </c>
      <c r="J27" s="171"/>
      <c r="K27" s="146">
        <f t="shared" si="2"/>
        <v>0</v>
      </c>
    </row>
    <row r="28" spans="1:11" s="3" customFormat="1" x14ac:dyDescent="0.25">
      <c r="A28" s="6">
        <v>24</v>
      </c>
      <c r="B28" s="6" t="s">
        <v>66</v>
      </c>
      <c r="C28" s="42" t="s">
        <v>155</v>
      </c>
      <c r="D28" s="42" t="s">
        <v>4</v>
      </c>
      <c r="E28" s="42" t="s">
        <v>162</v>
      </c>
      <c r="F28" s="170"/>
      <c r="G28" s="53">
        <v>3</v>
      </c>
      <c r="H28" s="58">
        <f t="shared" si="0"/>
        <v>0</v>
      </c>
      <c r="I28" s="53">
        <f t="shared" si="1"/>
        <v>3</v>
      </c>
      <c r="J28" s="171"/>
      <c r="K28" s="146">
        <f t="shared" si="2"/>
        <v>0</v>
      </c>
    </row>
    <row r="29" spans="1:11" s="3" customFormat="1" x14ac:dyDescent="0.25">
      <c r="A29" s="6">
        <v>25</v>
      </c>
      <c r="B29" s="6" t="s">
        <v>67</v>
      </c>
      <c r="C29" s="42" t="s">
        <v>155</v>
      </c>
      <c r="D29" s="42" t="s">
        <v>4</v>
      </c>
      <c r="E29" s="42" t="s">
        <v>162</v>
      </c>
      <c r="F29" s="170"/>
      <c r="G29" s="53">
        <v>3</v>
      </c>
      <c r="H29" s="58">
        <f t="shared" si="0"/>
        <v>0</v>
      </c>
      <c r="I29" s="53">
        <f t="shared" si="1"/>
        <v>3</v>
      </c>
      <c r="J29" s="171"/>
      <c r="K29" s="146">
        <f t="shared" si="2"/>
        <v>0</v>
      </c>
    </row>
    <row r="30" spans="1:11" s="3" customFormat="1" x14ac:dyDescent="0.25">
      <c r="A30" s="6">
        <v>26</v>
      </c>
      <c r="B30" s="6" t="s">
        <v>68</v>
      </c>
      <c r="C30" s="42" t="s">
        <v>155</v>
      </c>
      <c r="D30" s="42" t="s">
        <v>289</v>
      </c>
      <c r="E30" s="42" t="s">
        <v>289</v>
      </c>
      <c r="F30" s="170"/>
      <c r="G30" s="53">
        <v>2</v>
      </c>
      <c r="H30" s="58">
        <f t="shared" si="0"/>
        <v>0</v>
      </c>
      <c r="I30" s="53">
        <f t="shared" si="1"/>
        <v>2</v>
      </c>
      <c r="J30" s="171"/>
      <c r="K30" s="146">
        <f t="shared" si="2"/>
        <v>0</v>
      </c>
    </row>
    <row r="31" spans="1:11" s="3" customFormat="1" x14ac:dyDescent="0.25">
      <c r="A31" s="6">
        <v>27</v>
      </c>
      <c r="B31" s="6" t="s">
        <v>69</v>
      </c>
      <c r="C31" s="42" t="s">
        <v>4</v>
      </c>
      <c r="D31" s="42" t="s">
        <v>162</v>
      </c>
      <c r="E31" s="42" t="s">
        <v>75</v>
      </c>
      <c r="F31" s="170"/>
      <c r="G31" s="53">
        <v>4</v>
      </c>
      <c r="H31" s="58">
        <f t="shared" si="0"/>
        <v>0</v>
      </c>
      <c r="I31" s="53">
        <f t="shared" si="1"/>
        <v>4</v>
      </c>
      <c r="J31" s="171"/>
      <c r="K31" s="146">
        <f t="shared" si="2"/>
        <v>0</v>
      </c>
    </row>
    <row r="32" spans="1:11" s="3" customFormat="1" x14ac:dyDescent="0.25">
      <c r="A32" s="6">
        <v>28</v>
      </c>
      <c r="B32" s="6" t="s">
        <v>70</v>
      </c>
      <c r="C32" s="42" t="s">
        <v>5</v>
      </c>
      <c r="D32" s="42" t="s">
        <v>167</v>
      </c>
      <c r="E32" s="42" t="s">
        <v>87</v>
      </c>
      <c r="F32" s="170"/>
      <c r="G32" s="53">
        <v>8</v>
      </c>
      <c r="H32" s="58">
        <f t="shared" si="0"/>
        <v>0</v>
      </c>
      <c r="I32" s="53">
        <f t="shared" si="1"/>
        <v>8</v>
      </c>
      <c r="J32" s="171"/>
      <c r="K32" s="146">
        <f t="shared" si="2"/>
        <v>0</v>
      </c>
    </row>
    <row r="33" spans="1:11" s="3" customFormat="1" x14ac:dyDescent="0.25">
      <c r="A33" s="6">
        <v>29</v>
      </c>
      <c r="B33" s="6" t="s">
        <v>71</v>
      </c>
      <c r="C33" s="42" t="s">
        <v>4</v>
      </c>
      <c r="D33" s="42" t="s">
        <v>79</v>
      </c>
      <c r="E33" s="42" t="s">
        <v>162</v>
      </c>
      <c r="F33" s="170"/>
      <c r="G33" s="53">
        <v>2</v>
      </c>
      <c r="H33" s="58">
        <f t="shared" si="0"/>
        <v>0</v>
      </c>
      <c r="I33" s="53">
        <f t="shared" si="1"/>
        <v>2</v>
      </c>
      <c r="J33" s="171"/>
      <c r="K33" s="146">
        <f t="shared" si="2"/>
        <v>0</v>
      </c>
    </row>
    <row r="34" spans="1:11" s="3" customFormat="1" x14ac:dyDescent="0.25">
      <c r="A34" s="6">
        <v>30</v>
      </c>
      <c r="B34" s="6" t="s">
        <v>72</v>
      </c>
      <c r="C34" s="42" t="s">
        <v>4</v>
      </c>
      <c r="D34" s="42" t="s">
        <v>79</v>
      </c>
      <c r="E34" s="42" t="s">
        <v>162</v>
      </c>
      <c r="F34" s="170"/>
      <c r="G34" s="53">
        <v>2</v>
      </c>
      <c r="H34" s="58">
        <f t="shared" si="0"/>
        <v>0</v>
      </c>
      <c r="I34" s="53">
        <f t="shared" si="1"/>
        <v>2</v>
      </c>
      <c r="J34" s="171"/>
      <c r="K34" s="146">
        <f t="shared" si="2"/>
        <v>0</v>
      </c>
    </row>
    <row r="35" spans="1:11" s="3" customFormat="1" x14ac:dyDescent="0.25">
      <c r="A35" s="6">
        <v>31</v>
      </c>
      <c r="B35" s="6" t="s">
        <v>73</v>
      </c>
      <c r="C35" s="42" t="s">
        <v>232</v>
      </c>
      <c r="D35" s="42" t="s">
        <v>155</v>
      </c>
      <c r="E35" s="42" t="s">
        <v>77</v>
      </c>
      <c r="F35" s="170"/>
      <c r="G35" s="53">
        <v>4</v>
      </c>
      <c r="H35" s="58">
        <f t="shared" si="0"/>
        <v>0</v>
      </c>
      <c r="I35" s="53">
        <f t="shared" si="1"/>
        <v>4</v>
      </c>
      <c r="J35" s="171"/>
      <c r="K35" s="146">
        <f t="shared" si="2"/>
        <v>0</v>
      </c>
    </row>
    <row r="36" spans="1:11" s="3" customFormat="1" x14ac:dyDescent="0.25">
      <c r="A36" s="6">
        <v>32</v>
      </c>
      <c r="B36" s="6" t="s">
        <v>74</v>
      </c>
      <c r="C36" s="42" t="s">
        <v>7</v>
      </c>
      <c r="D36" s="42" t="s">
        <v>123</v>
      </c>
      <c r="E36" s="42" t="s">
        <v>232</v>
      </c>
      <c r="F36" s="170"/>
      <c r="G36" s="53">
        <v>4</v>
      </c>
      <c r="H36" s="58">
        <f t="shared" si="0"/>
        <v>0</v>
      </c>
      <c r="I36" s="53">
        <f t="shared" si="1"/>
        <v>4</v>
      </c>
      <c r="J36" s="171"/>
      <c r="K36" s="146">
        <f t="shared" si="2"/>
        <v>0</v>
      </c>
    </row>
    <row r="37" spans="1:11" s="3" customFormat="1" x14ac:dyDescent="0.25">
      <c r="A37" s="296" t="s">
        <v>107</v>
      </c>
      <c r="B37" s="296"/>
      <c r="C37" s="296"/>
      <c r="D37" s="296"/>
      <c r="E37" s="296"/>
      <c r="F37" s="296"/>
      <c r="G37" s="27"/>
      <c r="H37" s="50">
        <f>SUM(H5:H36)</f>
        <v>0</v>
      </c>
      <c r="I37" s="27"/>
      <c r="J37" s="27"/>
      <c r="K37" s="126">
        <f>SUM(K5:K36)</f>
        <v>0</v>
      </c>
    </row>
    <row r="39" spans="1:11" x14ac:dyDescent="0.25">
      <c r="B39" s="168" t="s">
        <v>262</v>
      </c>
    </row>
  </sheetData>
  <mergeCells count="1">
    <mergeCell ref="A37:F3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65D9-877C-4B9F-960E-47B251A27C41}">
  <sheetPr>
    <tabColor theme="8" tint="0.59999389629810485"/>
  </sheetPr>
  <dimension ref="A3:K38"/>
  <sheetViews>
    <sheetView zoomScale="90" zoomScaleNormal="90" workbookViewId="0">
      <selection activeCell="J6" sqref="J6:J35"/>
    </sheetView>
  </sheetViews>
  <sheetFormatPr defaultRowHeight="15" x14ac:dyDescent="0.25"/>
  <cols>
    <col min="2" max="2" width="36" customWidth="1"/>
    <col min="3" max="3" width="16.42578125" customWidth="1"/>
    <col min="4" max="4" width="19.28515625" customWidth="1"/>
    <col min="5" max="5" width="17.28515625" customWidth="1"/>
    <col min="6" max="6" width="19.28515625" customWidth="1"/>
    <col min="7" max="7" width="15.140625" customWidth="1"/>
    <col min="8" max="8" width="14.85546875" customWidth="1"/>
    <col min="9" max="9" width="12.28515625" customWidth="1"/>
    <col min="10" max="10" width="13.140625" customWidth="1"/>
    <col min="11" max="11" width="14.85546875" customWidth="1"/>
  </cols>
  <sheetData>
    <row r="3" spans="1:11" ht="30" x14ac:dyDescent="0.25">
      <c r="A3" s="5">
        <v>14</v>
      </c>
      <c r="B3" s="5" t="s">
        <v>176</v>
      </c>
      <c r="C3" s="186"/>
      <c r="E3" s="16" t="s">
        <v>106</v>
      </c>
      <c r="F3" s="8" t="s">
        <v>274</v>
      </c>
      <c r="G3" s="33"/>
      <c r="H3" s="33"/>
      <c r="I3" s="15"/>
      <c r="J3" s="15"/>
      <c r="K3" s="15"/>
    </row>
    <row r="4" spans="1:11" x14ac:dyDescent="0.25">
      <c r="A4" s="3"/>
      <c r="C4" s="38"/>
      <c r="E4" s="38"/>
      <c r="F4" s="39"/>
      <c r="G4" s="300"/>
      <c r="H4" s="301"/>
      <c r="I4" s="15"/>
      <c r="J4" s="15"/>
      <c r="K4" s="15"/>
    </row>
    <row r="5" spans="1:11" x14ac:dyDescent="0.25">
      <c r="A5" s="9" t="s">
        <v>27</v>
      </c>
      <c r="B5" s="9" t="s">
        <v>0</v>
      </c>
      <c r="C5" s="9" t="s">
        <v>1</v>
      </c>
      <c r="D5" s="9" t="s">
        <v>1</v>
      </c>
      <c r="E5" s="9" t="s">
        <v>1</v>
      </c>
      <c r="F5" s="10" t="s">
        <v>260</v>
      </c>
      <c r="G5" s="26" t="s">
        <v>110</v>
      </c>
      <c r="H5" s="26" t="s">
        <v>111</v>
      </c>
      <c r="I5" s="11" t="s">
        <v>90</v>
      </c>
      <c r="J5" s="11" t="s">
        <v>261</v>
      </c>
      <c r="K5" s="11" t="s">
        <v>89</v>
      </c>
    </row>
    <row r="6" spans="1:11" x14ac:dyDescent="0.25">
      <c r="A6" s="17">
        <v>1</v>
      </c>
      <c r="B6" s="275" t="s">
        <v>2</v>
      </c>
      <c r="C6" s="193" t="s">
        <v>21</v>
      </c>
      <c r="D6" s="193" t="s">
        <v>142</v>
      </c>
      <c r="E6" s="194" t="s">
        <v>75</v>
      </c>
      <c r="F6" s="167"/>
      <c r="G6" s="32">
        <v>4</v>
      </c>
      <c r="H6" s="41">
        <f t="shared" ref="H6:H35" si="0">G6*J6</f>
        <v>0</v>
      </c>
      <c r="I6" s="24">
        <f>G6</f>
        <v>4</v>
      </c>
      <c r="J6" s="169"/>
      <c r="K6" s="40">
        <f>I6*J6</f>
        <v>0</v>
      </c>
    </row>
    <row r="7" spans="1:11" x14ac:dyDescent="0.25">
      <c r="A7" s="184">
        <v>2</v>
      </c>
      <c r="B7" s="56" t="s">
        <v>3</v>
      </c>
      <c r="C7" s="193" t="s">
        <v>239</v>
      </c>
      <c r="D7" s="193" t="s">
        <v>142</v>
      </c>
      <c r="E7" s="194" t="s">
        <v>75</v>
      </c>
      <c r="F7" s="167"/>
      <c r="G7" s="32">
        <v>4</v>
      </c>
      <c r="H7" s="41">
        <f t="shared" si="0"/>
        <v>0</v>
      </c>
      <c r="I7" s="24">
        <f t="shared" ref="I7:I35" si="1">G7</f>
        <v>4</v>
      </c>
      <c r="J7" s="169"/>
      <c r="K7" s="40">
        <f t="shared" ref="K7:K35" si="2">I7*J7</f>
        <v>0</v>
      </c>
    </row>
    <row r="8" spans="1:11" x14ac:dyDescent="0.25">
      <c r="A8" s="17">
        <v>3</v>
      </c>
      <c r="B8" s="276" t="s">
        <v>94</v>
      </c>
      <c r="C8" s="193" t="s">
        <v>21</v>
      </c>
      <c r="D8" s="193" t="s">
        <v>142</v>
      </c>
      <c r="E8" s="194" t="s">
        <v>75</v>
      </c>
      <c r="F8" s="167"/>
      <c r="G8" s="32">
        <v>4</v>
      </c>
      <c r="H8" s="41">
        <f t="shared" si="0"/>
        <v>0</v>
      </c>
      <c r="I8" s="24">
        <f t="shared" si="1"/>
        <v>4</v>
      </c>
      <c r="J8" s="169"/>
      <c r="K8" s="40">
        <f t="shared" si="2"/>
        <v>0</v>
      </c>
    </row>
    <row r="9" spans="1:11" x14ac:dyDescent="0.25">
      <c r="A9" s="17">
        <v>4</v>
      </c>
      <c r="B9" s="56" t="s">
        <v>15</v>
      </c>
      <c r="C9" s="193" t="s">
        <v>21</v>
      </c>
      <c r="D9" s="193" t="s">
        <v>142</v>
      </c>
      <c r="E9" s="194" t="s">
        <v>75</v>
      </c>
      <c r="F9" s="167"/>
      <c r="G9" s="32">
        <v>4</v>
      </c>
      <c r="H9" s="41">
        <f t="shared" si="0"/>
        <v>0</v>
      </c>
      <c r="I9" s="24">
        <f t="shared" si="1"/>
        <v>4</v>
      </c>
      <c r="J9" s="169"/>
      <c r="K9" s="40">
        <f t="shared" si="2"/>
        <v>0</v>
      </c>
    </row>
    <row r="10" spans="1:11" x14ac:dyDescent="0.25">
      <c r="A10" s="184">
        <v>5</v>
      </c>
      <c r="B10" s="277" t="s">
        <v>95</v>
      </c>
      <c r="C10" s="193" t="s">
        <v>219</v>
      </c>
      <c r="D10" s="194" t="s">
        <v>121</v>
      </c>
      <c r="E10" s="194" t="s">
        <v>192</v>
      </c>
      <c r="F10" s="167"/>
      <c r="G10" s="32">
        <v>20</v>
      </c>
      <c r="H10" s="41">
        <f t="shared" si="0"/>
        <v>0</v>
      </c>
      <c r="I10" s="24">
        <f t="shared" si="1"/>
        <v>20</v>
      </c>
      <c r="J10" s="169"/>
      <c r="K10" s="40">
        <f t="shared" si="2"/>
        <v>0</v>
      </c>
    </row>
    <row r="11" spans="1:11" x14ac:dyDescent="0.25">
      <c r="A11" s="17">
        <v>6</v>
      </c>
      <c r="B11" s="277" t="s">
        <v>55</v>
      </c>
      <c r="C11" s="193" t="s">
        <v>75</v>
      </c>
      <c r="D11" s="194" t="s">
        <v>8</v>
      </c>
      <c r="E11" s="194" t="s">
        <v>14</v>
      </c>
      <c r="F11" s="167"/>
      <c r="G11" s="32">
        <v>2</v>
      </c>
      <c r="H11" s="41">
        <f t="shared" si="0"/>
        <v>0</v>
      </c>
      <c r="I11" s="24">
        <f t="shared" si="1"/>
        <v>2</v>
      </c>
      <c r="J11" s="169"/>
      <c r="K11" s="40">
        <f t="shared" si="2"/>
        <v>0</v>
      </c>
    </row>
    <row r="12" spans="1:11" ht="16.5" customHeight="1" x14ac:dyDescent="0.25">
      <c r="A12" s="17">
        <v>7</v>
      </c>
      <c r="B12" s="277" t="s">
        <v>56</v>
      </c>
      <c r="C12" s="193" t="s">
        <v>75</v>
      </c>
      <c r="D12" s="194" t="s">
        <v>83</v>
      </c>
      <c r="E12" s="195" t="s">
        <v>147</v>
      </c>
      <c r="F12" s="167"/>
      <c r="G12" s="32">
        <v>6</v>
      </c>
      <c r="H12" s="41">
        <f t="shared" si="0"/>
        <v>0</v>
      </c>
      <c r="I12" s="24">
        <f t="shared" si="1"/>
        <v>6</v>
      </c>
      <c r="J12" s="169"/>
      <c r="K12" s="40">
        <f t="shared" si="2"/>
        <v>0</v>
      </c>
    </row>
    <row r="13" spans="1:11" x14ac:dyDescent="0.25">
      <c r="A13" s="184">
        <v>8</v>
      </c>
      <c r="B13" s="56" t="s">
        <v>9</v>
      </c>
      <c r="C13" s="193" t="s">
        <v>5</v>
      </c>
      <c r="D13" s="278" t="s">
        <v>10</v>
      </c>
      <c r="E13" s="194" t="s">
        <v>11</v>
      </c>
      <c r="F13" s="167"/>
      <c r="G13" s="32">
        <v>2</v>
      </c>
      <c r="H13" s="41">
        <f t="shared" si="0"/>
        <v>0</v>
      </c>
      <c r="I13" s="24">
        <f t="shared" si="1"/>
        <v>2</v>
      </c>
      <c r="J13" s="169"/>
      <c r="K13" s="40">
        <f t="shared" si="2"/>
        <v>0</v>
      </c>
    </row>
    <row r="14" spans="1:11" x14ac:dyDescent="0.25">
      <c r="A14" s="17">
        <v>9</v>
      </c>
      <c r="B14" s="191" t="s">
        <v>96</v>
      </c>
      <c r="C14" s="193" t="s">
        <v>247</v>
      </c>
      <c r="D14" s="194" t="s">
        <v>8</v>
      </c>
      <c r="E14" s="194" t="s">
        <v>75</v>
      </c>
      <c r="F14" s="167"/>
      <c r="G14" s="32">
        <v>4</v>
      </c>
      <c r="H14" s="41">
        <f t="shared" si="0"/>
        <v>0</v>
      </c>
      <c r="I14" s="24">
        <f t="shared" si="1"/>
        <v>4</v>
      </c>
      <c r="J14" s="169"/>
      <c r="K14" s="40">
        <f t="shared" si="2"/>
        <v>0</v>
      </c>
    </row>
    <row r="15" spans="1:11" x14ac:dyDescent="0.25">
      <c r="A15" s="17">
        <v>10</v>
      </c>
      <c r="B15" s="191" t="s">
        <v>191</v>
      </c>
      <c r="C15" s="279" t="s">
        <v>5</v>
      </c>
      <c r="D15" s="279" t="s">
        <v>4</v>
      </c>
      <c r="E15" s="279" t="s">
        <v>8</v>
      </c>
      <c r="F15" s="167"/>
      <c r="G15" s="32">
        <v>2</v>
      </c>
      <c r="H15" s="41">
        <f t="shared" si="0"/>
        <v>0</v>
      </c>
      <c r="I15" s="24">
        <f t="shared" si="1"/>
        <v>2</v>
      </c>
      <c r="J15" s="169"/>
      <c r="K15" s="40">
        <f t="shared" si="2"/>
        <v>0</v>
      </c>
    </row>
    <row r="16" spans="1:11" x14ac:dyDescent="0.25">
      <c r="A16" s="184">
        <v>11</v>
      </c>
      <c r="B16" s="56" t="s">
        <v>97</v>
      </c>
      <c r="C16" s="193" t="s">
        <v>14</v>
      </c>
      <c r="D16" s="278" t="s">
        <v>75</v>
      </c>
      <c r="E16" s="194" t="s">
        <v>214</v>
      </c>
      <c r="F16" s="167"/>
      <c r="G16" s="32">
        <v>2</v>
      </c>
      <c r="H16" s="41">
        <f t="shared" si="0"/>
        <v>0</v>
      </c>
      <c r="I16" s="24">
        <f t="shared" si="1"/>
        <v>2</v>
      </c>
      <c r="J16" s="169"/>
      <c r="K16" s="40">
        <f t="shared" si="2"/>
        <v>0</v>
      </c>
    </row>
    <row r="17" spans="1:11" x14ac:dyDescent="0.25">
      <c r="A17" s="17">
        <v>12</v>
      </c>
      <c r="B17" s="56" t="s">
        <v>114</v>
      </c>
      <c r="C17" s="279" t="s">
        <v>12</v>
      </c>
      <c r="D17" s="279" t="s">
        <v>4</v>
      </c>
      <c r="E17" s="194" t="s">
        <v>5</v>
      </c>
      <c r="F17" s="167"/>
      <c r="G17" s="32">
        <v>2</v>
      </c>
      <c r="H17" s="41">
        <f t="shared" si="0"/>
        <v>0</v>
      </c>
      <c r="I17" s="24">
        <f t="shared" si="1"/>
        <v>2</v>
      </c>
      <c r="J17" s="169"/>
      <c r="K17" s="40">
        <f t="shared" si="2"/>
        <v>0</v>
      </c>
    </row>
    <row r="18" spans="1:11" x14ac:dyDescent="0.25">
      <c r="A18" s="17">
        <v>13</v>
      </c>
      <c r="B18" s="191" t="s">
        <v>57</v>
      </c>
      <c r="C18" s="193" t="s">
        <v>75</v>
      </c>
      <c r="D18" s="278" t="s">
        <v>5</v>
      </c>
      <c r="E18" s="194" t="s">
        <v>7</v>
      </c>
      <c r="F18" s="167"/>
      <c r="G18" s="32">
        <v>1</v>
      </c>
      <c r="H18" s="41">
        <f t="shared" si="0"/>
        <v>0</v>
      </c>
      <c r="I18" s="24">
        <f t="shared" si="1"/>
        <v>1</v>
      </c>
      <c r="J18" s="169"/>
      <c r="K18" s="40">
        <f t="shared" si="2"/>
        <v>0</v>
      </c>
    </row>
    <row r="19" spans="1:11" x14ac:dyDescent="0.25">
      <c r="A19" s="184">
        <v>14</v>
      </c>
      <c r="B19" s="56" t="s">
        <v>59</v>
      </c>
      <c r="C19" s="193" t="s">
        <v>154</v>
      </c>
      <c r="D19" s="278" t="s">
        <v>205</v>
      </c>
      <c r="E19" s="194" t="s">
        <v>6</v>
      </c>
      <c r="F19" s="167"/>
      <c r="G19" s="32">
        <v>5</v>
      </c>
      <c r="H19" s="41">
        <f t="shared" si="0"/>
        <v>0</v>
      </c>
      <c r="I19" s="24">
        <f t="shared" si="1"/>
        <v>5</v>
      </c>
      <c r="J19" s="169"/>
      <c r="K19" s="40">
        <f t="shared" si="2"/>
        <v>0</v>
      </c>
    </row>
    <row r="20" spans="1:11" x14ac:dyDescent="0.25">
      <c r="A20" s="17">
        <v>15</v>
      </c>
      <c r="B20" s="56" t="s">
        <v>60</v>
      </c>
      <c r="C20" s="280" t="s">
        <v>4</v>
      </c>
      <c r="D20" s="278" t="s">
        <v>7</v>
      </c>
      <c r="E20" s="194" t="s">
        <v>79</v>
      </c>
      <c r="F20" s="167"/>
      <c r="G20" s="32">
        <v>2</v>
      </c>
      <c r="H20" s="41">
        <f t="shared" si="0"/>
        <v>0</v>
      </c>
      <c r="I20" s="24">
        <f t="shared" si="1"/>
        <v>2</v>
      </c>
      <c r="J20" s="169"/>
      <c r="K20" s="40">
        <f t="shared" si="2"/>
        <v>0</v>
      </c>
    </row>
    <row r="21" spans="1:11" x14ac:dyDescent="0.25">
      <c r="A21" s="17">
        <v>16</v>
      </c>
      <c r="B21" s="191" t="s">
        <v>282</v>
      </c>
      <c r="C21" s="193" t="s">
        <v>248</v>
      </c>
      <c r="D21" s="280" t="s">
        <v>88</v>
      </c>
      <c r="E21" s="194" t="s">
        <v>245</v>
      </c>
      <c r="F21" s="167"/>
      <c r="G21" s="32">
        <v>2</v>
      </c>
      <c r="H21" s="41">
        <f t="shared" si="0"/>
        <v>0</v>
      </c>
      <c r="I21" s="24">
        <f t="shared" si="1"/>
        <v>2</v>
      </c>
      <c r="J21" s="169"/>
      <c r="K21" s="40">
        <f t="shared" si="2"/>
        <v>0</v>
      </c>
    </row>
    <row r="22" spans="1:11" x14ac:dyDescent="0.25">
      <c r="A22" s="184">
        <v>17</v>
      </c>
      <c r="B22" s="191" t="s">
        <v>62</v>
      </c>
      <c r="C22" s="193" t="s">
        <v>238</v>
      </c>
      <c r="D22" s="194" t="s">
        <v>255</v>
      </c>
      <c r="E22" s="194" t="s">
        <v>195</v>
      </c>
      <c r="F22" s="167"/>
      <c r="G22" s="32">
        <v>1</v>
      </c>
      <c r="H22" s="41">
        <f t="shared" si="0"/>
        <v>0</v>
      </c>
      <c r="I22" s="24">
        <f t="shared" si="1"/>
        <v>1</v>
      </c>
      <c r="J22" s="169"/>
      <c r="K22" s="40">
        <f t="shared" si="2"/>
        <v>0</v>
      </c>
    </row>
    <row r="23" spans="1:11" x14ac:dyDescent="0.25">
      <c r="A23" s="17">
        <v>18</v>
      </c>
      <c r="B23" s="191" t="s">
        <v>63</v>
      </c>
      <c r="C23" s="193" t="s">
        <v>5</v>
      </c>
      <c r="D23" s="280" t="s">
        <v>80</v>
      </c>
      <c r="E23" s="194" t="s">
        <v>76</v>
      </c>
      <c r="F23" s="167"/>
      <c r="G23" s="32">
        <v>2</v>
      </c>
      <c r="H23" s="41">
        <f t="shared" si="0"/>
        <v>0</v>
      </c>
      <c r="I23" s="24">
        <f t="shared" si="1"/>
        <v>2</v>
      </c>
      <c r="J23" s="169"/>
      <c r="K23" s="40">
        <f t="shared" si="2"/>
        <v>0</v>
      </c>
    </row>
    <row r="24" spans="1:11" ht="14.25" customHeight="1" x14ac:dyDescent="0.25">
      <c r="A24" s="17">
        <v>19</v>
      </c>
      <c r="B24" s="277" t="s">
        <v>100</v>
      </c>
      <c r="C24" s="193" t="s">
        <v>246</v>
      </c>
      <c r="D24" s="195" t="s">
        <v>131</v>
      </c>
      <c r="E24" s="194" t="s">
        <v>11</v>
      </c>
      <c r="F24" s="167"/>
      <c r="G24" s="32">
        <v>1</v>
      </c>
      <c r="H24" s="41">
        <f t="shared" si="0"/>
        <v>0</v>
      </c>
      <c r="I24" s="24">
        <f t="shared" si="1"/>
        <v>1</v>
      </c>
      <c r="J24" s="169"/>
      <c r="K24" s="40">
        <f t="shared" si="2"/>
        <v>0</v>
      </c>
    </row>
    <row r="25" spans="1:11" x14ac:dyDescent="0.25">
      <c r="A25" s="184">
        <v>20</v>
      </c>
      <c r="B25" s="276" t="s">
        <v>65</v>
      </c>
      <c r="C25" s="193" t="s">
        <v>253</v>
      </c>
      <c r="D25" s="281" t="s">
        <v>86</v>
      </c>
      <c r="E25" s="194" t="s">
        <v>81</v>
      </c>
      <c r="F25" s="167"/>
      <c r="G25" s="32">
        <v>4</v>
      </c>
      <c r="H25" s="41">
        <f t="shared" si="0"/>
        <v>0</v>
      </c>
      <c r="I25" s="24">
        <f t="shared" si="1"/>
        <v>4</v>
      </c>
      <c r="J25" s="169"/>
      <c r="K25" s="40">
        <f t="shared" si="2"/>
        <v>0</v>
      </c>
    </row>
    <row r="26" spans="1:11" x14ac:dyDescent="0.25">
      <c r="A26" s="17">
        <v>21</v>
      </c>
      <c r="B26" s="277" t="s">
        <v>66</v>
      </c>
      <c r="C26" s="193" t="s">
        <v>79</v>
      </c>
      <c r="D26" s="194" t="s">
        <v>195</v>
      </c>
      <c r="E26" s="278" t="s">
        <v>7</v>
      </c>
      <c r="F26" s="167"/>
      <c r="G26" s="32">
        <v>4</v>
      </c>
      <c r="H26" s="41">
        <f t="shared" si="0"/>
        <v>0</v>
      </c>
      <c r="I26" s="24">
        <f t="shared" si="1"/>
        <v>4</v>
      </c>
      <c r="J26" s="169"/>
      <c r="K26" s="40">
        <f t="shared" si="2"/>
        <v>0</v>
      </c>
    </row>
    <row r="27" spans="1:11" x14ac:dyDescent="0.25">
      <c r="A27" s="17">
        <v>22</v>
      </c>
      <c r="B27" s="277" t="s">
        <v>67</v>
      </c>
      <c r="C27" s="193" t="s">
        <v>79</v>
      </c>
      <c r="D27" s="194" t="s">
        <v>195</v>
      </c>
      <c r="E27" s="278" t="s">
        <v>7</v>
      </c>
      <c r="F27" s="167"/>
      <c r="G27" s="32">
        <v>4</v>
      </c>
      <c r="H27" s="41">
        <f t="shared" si="0"/>
        <v>0</v>
      </c>
      <c r="I27" s="24">
        <f t="shared" si="1"/>
        <v>4</v>
      </c>
      <c r="J27" s="169"/>
      <c r="K27" s="40">
        <f t="shared" si="2"/>
        <v>0</v>
      </c>
    </row>
    <row r="28" spans="1:11" x14ac:dyDescent="0.25">
      <c r="A28" s="184">
        <v>23</v>
      </c>
      <c r="B28" s="277" t="s">
        <v>68</v>
      </c>
      <c r="C28" s="193" t="s">
        <v>78</v>
      </c>
      <c r="D28" s="280" t="s">
        <v>4</v>
      </c>
      <c r="E28" s="193" t="s">
        <v>79</v>
      </c>
      <c r="F28" s="167"/>
      <c r="G28" s="32">
        <v>2</v>
      </c>
      <c r="H28" s="41">
        <f t="shared" si="0"/>
        <v>0</v>
      </c>
      <c r="I28" s="24">
        <f t="shared" si="1"/>
        <v>2</v>
      </c>
      <c r="J28" s="169"/>
      <c r="K28" s="40">
        <f t="shared" si="2"/>
        <v>0</v>
      </c>
    </row>
    <row r="29" spans="1:11" x14ac:dyDescent="0.25">
      <c r="A29" s="17">
        <v>24</v>
      </c>
      <c r="B29" s="56" t="s">
        <v>69</v>
      </c>
      <c r="C29" s="193" t="s">
        <v>78</v>
      </c>
      <c r="D29" s="193" t="s">
        <v>238</v>
      </c>
      <c r="E29" s="194" t="s">
        <v>4</v>
      </c>
      <c r="F29" s="167"/>
      <c r="G29" s="32">
        <v>4</v>
      </c>
      <c r="H29" s="41">
        <f t="shared" si="0"/>
        <v>0</v>
      </c>
      <c r="I29" s="24">
        <f t="shared" si="1"/>
        <v>4</v>
      </c>
      <c r="J29" s="169"/>
      <c r="K29" s="40">
        <f t="shared" si="2"/>
        <v>0</v>
      </c>
    </row>
    <row r="30" spans="1:11" x14ac:dyDescent="0.25">
      <c r="A30" s="17">
        <v>25</v>
      </c>
      <c r="B30" s="277" t="s">
        <v>70</v>
      </c>
      <c r="C30" s="193" t="s">
        <v>87</v>
      </c>
      <c r="D30" s="278" t="s">
        <v>5</v>
      </c>
      <c r="E30" s="194" t="s">
        <v>254</v>
      </c>
      <c r="F30" s="167"/>
      <c r="G30" s="32">
        <v>4</v>
      </c>
      <c r="H30" s="41">
        <f t="shared" si="0"/>
        <v>0</v>
      </c>
      <c r="I30" s="24">
        <f t="shared" si="1"/>
        <v>4</v>
      </c>
      <c r="J30" s="169"/>
      <c r="K30" s="40">
        <f t="shared" si="2"/>
        <v>0</v>
      </c>
    </row>
    <row r="31" spans="1:11" x14ac:dyDescent="0.25">
      <c r="A31" s="184">
        <v>26</v>
      </c>
      <c r="B31" s="56" t="s">
        <v>283</v>
      </c>
      <c r="C31" s="193" t="s">
        <v>75</v>
      </c>
      <c r="D31" s="194" t="s">
        <v>232</v>
      </c>
      <c r="E31" s="193" t="s">
        <v>206</v>
      </c>
      <c r="F31" s="167"/>
      <c r="G31" s="32">
        <v>2</v>
      </c>
      <c r="H31" s="41">
        <f t="shared" si="0"/>
        <v>0</v>
      </c>
      <c r="I31" s="24">
        <f t="shared" si="1"/>
        <v>2</v>
      </c>
      <c r="J31" s="169"/>
      <c r="K31" s="40">
        <f t="shared" si="2"/>
        <v>0</v>
      </c>
    </row>
    <row r="32" spans="1:11" x14ac:dyDescent="0.25">
      <c r="A32" s="17">
        <v>27</v>
      </c>
      <c r="B32" s="56" t="s">
        <v>284</v>
      </c>
      <c r="C32" s="193" t="s">
        <v>75</v>
      </c>
      <c r="D32" s="194" t="s">
        <v>232</v>
      </c>
      <c r="E32" s="193" t="s">
        <v>206</v>
      </c>
      <c r="F32" s="167"/>
      <c r="G32" s="32">
        <v>2</v>
      </c>
      <c r="H32" s="41">
        <f t="shared" si="0"/>
        <v>0</v>
      </c>
      <c r="I32" s="24">
        <f t="shared" si="1"/>
        <v>2</v>
      </c>
      <c r="J32" s="169"/>
      <c r="K32" s="40">
        <f t="shared" si="2"/>
        <v>0</v>
      </c>
    </row>
    <row r="33" spans="1:11" x14ac:dyDescent="0.25">
      <c r="A33" s="17">
        <v>28</v>
      </c>
      <c r="B33" s="277" t="s">
        <v>73</v>
      </c>
      <c r="C33" s="193" t="s">
        <v>77</v>
      </c>
      <c r="D33" s="194" t="s">
        <v>232</v>
      </c>
      <c r="E33" s="194" t="s">
        <v>246</v>
      </c>
      <c r="F33" s="167"/>
      <c r="G33" s="32">
        <v>4</v>
      </c>
      <c r="H33" s="41">
        <f t="shared" si="0"/>
        <v>0</v>
      </c>
      <c r="I33" s="24">
        <f t="shared" si="1"/>
        <v>4</v>
      </c>
      <c r="J33" s="169"/>
      <c r="K33" s="40">
        <f t="shared" si="2"/>
        <v>0</v>
      </c>
    </row>
    <row r="34" spans="1:11" x14ac:dyDescent="0.25">
      <c r="A34" s="184">
        <v>29</v>
      </c>
      <c r="B34" s="282" t="s">
        <v>113</v>
      </c>
      <c r="C34" s="193" t="s">
        <v>75</v>
      </c>
      <c r="D34" s="283" t="s">
        <v>7</v>
      </c>
      <c r="E34" s="194" t="s">
        <v>232</v>
      </c>
      <c r="F34" s="167"/>
      <c r="G34" s="32">
        <v>2</v>
      </c>
      <c r="H34" s="41">
        <f t="shared" si="0"/>
        <v>0</v>
      </c>
      <c r="I34" s="24">
        <f t="shared" si="1"/>
        <v>2</v>
      </c>
      <c r="J34" s="169"/>
      <c r="K34" s="40">
        <f t="shared" si="2"/>
        <v>0</v>
      </c>
    </row>
    <row r="35" spans="1:11" x14ac:dyDescent="0.25">
      <c r="A35" s="17">
        <v>30</v>
      </c>
      <c r="B35" s="56" t="s">
        <v>74</v>
      </c>
      <c r="C35" s="193" t="s">
        <v>77</v>
      </c>
      <c r="D35" s="278" t="s">
        <v>197</v>
      </c>
      <c r="E35" s="194" t="s">
        <v>246</v>
      </c>
      <c r="F35" s="167"/>
      <c r="G35" s="32">
        <v>2</v>
      </c>
      <c r="H35" s="41">
        <f t="shared" si="0"/>
        <v>0</v>
      </c>
      <c r="I35" s="24">
        <f t="shared" si="1"/>
        <v>2</v>
      </c>
      <c r="J35" s="169"/>
      <c r="K35" s="40">
        <f t="shared" si="2"/>
        <v>0</v>
      </c>
    </row>
    <row r="36" spans="1:11" ht="15.75" x14ac:dyDescent="0.25">
      <c r="A36" s="299" t="s">
        <v>107</v>
      </c>
      <c r="B36" s="299"/>
      <c r="C36" s="299"/>
      <c r="D36" s="299"/>
      <c r="E36" s="299"/>
      <c r="F36" s="299"/>
      <c r="G36" s="15"/>
      <c r="H36" s="37">
        <f>SUM(H6:H35)</f>
        <v>0</v>
      </c>
      <c r="I36" s="22"/>
      <c r="J36" s="23"/>
      <c r="K36" s="25">
        <f>SUM(K6:K35)</f>
        <v>0</v>
      </c>
    </row>
    <row r="38" spans="1:11" x14ac:dyDescent="0.25">
      <c r="B38" s="168" t="s">
        <v>262</v>
      </c>
    </row>
  </sheetData>
  <mergeCells count="2">
    <mergeCell ref="A36:F36"/>
    <mergeCell ref="G4:H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6302-9408-4A0B-B832-107362D152E5}">
  <sheetPr>
    <tabColor theme="8" tint="0.59999389629810485"/>
  </sheetPr>
  <dimension ref="A2:K39"/>
  <sheetViews>
    <sheetView topLeftCell="A4" workbookViewId="0">
      <selection activeCell="J5" sqref="J5:J37"/>
    </sheetView>
  </sheetViews>
  <sheetFormatPr defaultRowHeight="15" x14ac:dyDescent="0.25"/>
  <cols>
    <col min="2" max="2" width="38.42578125" bestFit="1" customWidth="1"/>
    <col min="3" max="3" width="18" customWidth="1"/>
    <col min="4" max="4" width="21" customWidth="1"/>
    <col min="5" max="5" width="16.7109375" customWidth="1"/>
    <col min="6" max="6" width="18.42578125" customWidth="1"/>
    <col min="7" max="7" width="10" customWidth="1"/>
    <col min="8" max="8" width="9.42578125" customWidth="1"/>
    <col min="10" max="10" width="12.42578125" customWidth="1"/>
    <col min="11" max="11" width="12.5703125" customWidth="1"/>
  </cols>
  <sheetData>
    <row r="2" spans="1:11" x14ac:dyDescent="0.25">
      <c r="A2" s="5" t="s">
        <v>35</v>
      </c>
      <c r="B2" s="5" t="s">
        <v>190</v>
      </c>
      <c r="C2" s="185"/>
      <c r="E2" s="67" t="s">
        <v>177</v>
      </c>
      <c r="F2" s="12" t="s">
        <v>273</v>
      </c>
      <c r="G2" s="7"/>
      <c r="H2" s="7"/>
      <c r="I2" s="7"/>
      <c r="J2" s="7"/>
      <c r="K2" s="7"/>
    </row>
    <row r="3" spans="1:11" s="124" customFormat="1" x14ac:dyDescent="0.25">
      <c r="A3" s="120"/>
      <c r="B3" s="147"/>
      <c r="D3" s="163"/>
      <c r="E3" s="163"/>
      <c r="F3" s="148"/>
      <c r="G3" s="121"/>
      <c r="H3" s="122"/>
      <c r="I3" s="120"/>
      <c r="J3" s="149"/>
      <c r="K3" s="149"/>
    </row>
    <row r="4" spans="1:11" x14ac:dyDescent="0.25">
      <c r="A4" s="26" t="s">
        <v>27</v>
      </c>
      <c r="B4" s="26" t="s">
        <v>0</v>
      </c>
      <c r="C4" s="9" t="s">
        <v>1</v>
      </c>
      <c r="D4" s="9" t="s">
        <v>1</v>
      </c>
      <c r="E4" s="9" t="s">
        <v>1</v>
      </c>
      <c r="F4" s="10" t="s">
        <v>260</v>
      </c>
      <c r="G4" s="26" t="s">
        <v>110</v>
      </c>
      <c r="H4" s="26" t="s">
        <v>111</v>
      </c>
      <c r="I4" s="11" t="s">
        <v>90</v>
      </c>
      <c r="J4" s="11" t="s">
        <v>261</v>
      </c>
      <c r="K4" s="11" t="s">
        <v>89</v>
      </c>
    </row>
    <row r="5" spans="1:11" x14ac:dyDescent="0.25">
      <c r="A5" s="79" t="s">
        <v>22</v>
      </c>
      <c r="B5" s="275" t="s">
        <v>2</v>
      </c>
      <c r="C5" s="196" t="s">
        <v>5</v>
      </c>
      <c r="D5" s="196" t="s">
        <v>142</v>
      </c>
      <c r="E5" s="196" t="s">
        <v>13</v>
      </c>
      <c r="F5" s="178"/>
      <c r="G5" s="12">
        <v>21</v>
      </c>
      <c r="H5" s="192">
        <f t="shared" ref="H5:H37" si="0">G5*J5</f>
        <v>0</v>
      </c>
      <c r="I5" s="81">
        <f>G5</f>
        <v>21</v>
      </c>
      <c r="J5" s="179"/>
      <c r="K5" s="80">
        <f>I5*J5</f>
        <v>0</v>
      </c>
    </row>
    <row r="6" spans="1:11" x14ac:dyDescent="0.25">
      <c r="A6" s="12" t="s">
        <v>25</v>
      </c>
      <c r="B6" s="277" t="s">
        <v>3</v>
      </c>
      <c r="C6" s="195" t="s">
        <v>5</v>
      </c>
      <c r="D6" s="195" t="s">
        <v>142</v>
      </c>
      <c r="E6" s="195" t="s">
        <v>13</v>
      </c>
      <c r="F6" s="177"/>
      <c r="G6" s="12">
        <v>21</v>
      </c>
      <c r="H6" s="192">
        <f t="shared" si="0"/>
        <v>0</v>
      </c>
      <c r="I6" s="81">
        <f t="shared" ref="I6:I37" si="1">G6</f>
        <v>21</v>
      </c>
      <c r="J6" s="176"/>
      <c r="K6" s="80">
        <f t="shared" ref="K6:K37" si="2">I6*J6</f>
        <v>0</v>
      </c>
    </row>
    <row r="7" spans="1:11" x14ac:dyDescent="0.25">
      <c r="A7" s="79" t="s">
        <v>26</v>
      </c>
      <c r="B7" s="277" t="s">
        <v>143</v>
      </c>
      <c r="C7" s="195" t="s">
        <v>5</v>
      </c>
      <c r="D7" s="195" t="s">
        <v>142</v>
      </c>
      <c r="E7" s="195" t="s">
        <v>13</v>
      </c>
      <c r="F7" s="177"/>
      <c r="G7" s="12">
        <v>21</v>
      </c>
      <c r="H7" s="192">
        <f t="shared" si="0"/>
        <v>0</v>
      </c>
      <c r="I7" s="81">
        <f t="shared" si="1"/>
        <v>21</v>
      </c>
      <c r="J7" s="176"/>
      <c r="K7" s="80">
        <f t="shared" si="2"/>
        <v>0</v>
      </c>
    </row>
    <row r="8" spans="1:11" x14ac:dyDescent="0.25">
      <c r="A8" s="79" t="s">
        <v>24</v>
      </c>
      <c r="B8" s="277" t="s">
        <v>15</v>
      </c>
      <c r="C8" s="195" t="s">
        <v>5</v>
      </c>
      <c r="D8" s="195" t="s">
        <v>142</v>
      </c>
      <c r="E8" s="195" t="s">
        <v>13</v>
      </c>
      <c r="F8" s="177"/>
      <c r="G8" s="12">
        <v>21</v>
      </c>
      <c r="H8" s="192">
        <f t="shared" si="0"/>
        <v>0</v>
      </c>
      <c r="I8" s="81">
        <f t="shared" si="1"/>
        <v>21</v>
      </c>
      <c r="J8" s="176"/>
      <c r="K8" s="80">
        <f t="shared" si="2"/>
        <v>0</v>
      </c>
    </row>
    <row r="9" spans="1:11" x14ac:dyDescent="0.25">
      <c r="A9" s="12" t="s">
        <v>23</v>
      </c>
      <c r="B9" s="277" t="s">
        <v>144</v>
      </c>
      <c r="C9" s="195" t="s">
        <v>145</v>
      </c>
      <c r="D9" s="195" t="s">
        <v>121</v>
      </c>
      <c r="E9" s="195" t="s">
        <v>6</v>
      </c>
      <c r="F9" s="177"/>
      <c r="G9" s="12">
        <v>130</v>
      </c>
      <c r="H9" s="192">
        <f t="shared" si="0"/>
        <v>0</v>
      </c>
      <c r="I9" s="81">
        <f t="shared" si="1"/>
        <v>130</v>
      </c>
      <c r="J9" s="176"/>
      <c r="K9" s="80">
        <f t="shared" si="2"/>
        <v>0</v>
      </c>
    </row>
    <row r="10" spans="1:11" x14ac:dyDescent="0.25">
      <c r="A10" s="79" t="s">
        <v>16</v>
      </c>
      <c r="B10" s="277" t="s">
        <v>55</v>
      </c>
      <c r="C10" s="197" t="s">
        <v>6</v>
      </c>
      <c r="D10" s="197" t="s">
        <v>145</v>
      </c>
      <c r="E10" s="194" t="s">
        <v>146</v>
      </c>
      <c r="F10" s="177"/>
      <c r="G10" s="12">
        <v>10</v>
      </c>
      <c r="H10" s="192">
        <f t="shared" si="0"/>
        <v>0</v>
      </c>
      <c r="I10" s="81">
        <f t="shared" si="1"/>
        <v>10</v>
      </c>
      <c r="J10" s="176"/>
      <c r="K10" s="80">
        <f t="shared" si="2"/>
        <v>0</v>
      </c>
    </row>
    <row r="11" spans="1:11" x14ac:dyDescent="0.25">
      <c r="A11" s="79" t="s">
        <v>17</v>
      </c>
      <c r="B11" s="277" t="s">
        <v>56</v>
      </c>
      <c r="C11" s="195" t="s">
        <v>146</v>
      </c>
      <c r="D11" s="195" t="s">
        <v>205</v>
      </c>
      <c r="E11" s="195" t="s">
        <v>147</v>
      </c>
      <c r="F11" s="177"/>
      <c r="G11" s="12">
        <v>30</v>
      </c>
      <c r="H11" s="192">
        <f t="shared" si="0"/>
        <v>0</v>
      </c>
      <c r="I11" s="81">
        <f t="shared" si="1"/>
        <v>30</v>
      </c>
      <c r="J11" s="176"/>
      <c r="K11" s="80">
        <f t="shared" si="2"/>
        <v>0</v>
      </c>
    </row>
    <row r="12" spans="1:11" x14ac:dyDescent="0.25">
      <c r="A12" s="12" t="s">
        <v>18</v>
      </c>
      <c r="B12" s="277" t="s">
        <v>9</v>
      </c>
      <c r="C12" s="195" t="s">
        <v>5</v>
      </c>
      <c r="D12" s="195" t="s">
        <v>11</v>
      </c>
      <c r="E12" s="195" t="s">
        <v>10</v>
      </c>
      <c r="F12" s="177"/>
      <c r="G12" s="12">
        <v>18</v>
      </c>
      <c r="H12" s="192">
        <f t="shared" si="0"/>
        <v>0</v>
      </c>
      <c r="I12" s="81">
        <f t="shared" si="1"/>
        <v>18</v>
      </c>
      <c r="J12" s="176"/>
      <c r="K12" s="80">
        <f t="shared" si="2"/>
        <v>0</v>
      </c>
    </row>
    <row r="13" spans="1:11" x14ac:dyDescent="0.25">
      <c r="A13" s="79" t="s">
        <v>19</v>
      </c>
      <c r="B13" s="277" t="s">
        <v>149</v>
      </c>
      <c r="C13" s="195" t="s">
        <v>5</v>
      </c>
      <c r="D13" s="195" t="s">
        <v>7</v>
      </c>
      <c r="E13" s="195" t="s">
        <v>8</v>
      </c>
      <c r="F13" s="177"/>
      <c r="G13" s="12">
        <v>14</v>
      </c>
      <c r="H13" s="192">
        <f t="shared" si="0"/>
        <v>0</v>
      </c>
      <c r="I13" s="81">
        <f t="shared" si="1"/>
        <v>14</v>
      </c>
      <c r="J13" s="176"/>
      <c r="K13" s="80">
        <f t="shared" si="2"/>
        <v>0</v>
      </c>
    </row>
    <row r="14" spans="1:11" x14ac:dyDescent="0.25">
      <c r="A14" s="79" t="s">
        <v>20</v>
      </c>
      <c r="B14" s="277" t="s">
        <v>178</v>
      </c>
      <c r="C14" s="195" t="s">
        <v>5</v>
      </c>
      <c r="D14" s="195" t="s">
        <v>7</v>
      </c>
      <c r="E14" s="195" t="s">
        <v>8</v>
      </c>
      <c r="F14" s="177"/>
      <c r="G14" s="12">
        <v>10</v>
      </c>
      <c r="H14" s="192">
        <f t="shared" si="0"/>
        <v>0</v>
      </c>
      <c r="I14" s="81">
        <f t="shared" si="1"/>
        <v>10</v>
      </c>
      <c r="J14" s="176"/>
      <c r="K14" s="80">
        <f t="shared" si="2"/>
        <v>0</v>
      </c>
    </row>
    <row r="15" spans="1:11" x14ac:dyDescent="0.25">
      <c r="A15" s="12" t="s">
        <v>30</v>
      </c>
      <c r="B15" s="277" t="s">
        <v>179</v>
      </c>
      <c r="C15" s="195" t="s">
        <v>5</v>
      </c>
      <c r="D15" s="195" t="s">
        <v>7</v>
      </c>
      <c r="E15" s="195" t="s">
        <v>8</v>
      </c>
      <c r="F15" s="177"/>
      <c r="G15" s="12">
        <v>8</v>
      </c>
      <c r="H15" s="192">
        <f t="shared" si="0"/>
        <v>0</v>
      </c>
      <c r="I15" s="81">
        <f t="shared" si="1"/>
        <v>8</v>
      </c>
      <c r="J15" s="176"/>
      <c r="K15" s="80">
        <f t="shared" si="2"/>
        <v>0</v>
      </c>
    </row>
    <row r="16" spans="1:11" x14ac:dyDescent="0.25">
      <c r="A16" s="79" t="s">
        <v>31</v>
      </c>
      <c r="B16" s="277" t="s">
        <v>180</v>
      </c>
      <c r="C16" s="195" t="s">
        <v>5</v>
      </c>
      <c r="D16" s="195" t="s">
        <v>7</v>
      </c>
      <c r="E16" s="195" t="s">
        <v>8</v>
      </c>
      <c r="F16" s="177"/>
      <c r="G16" s="12">
        <v>8</v>
      </c>
      <c r="H16" s="192">
        <f t="shared" si="0"/>
        <v>0</v>
      </c>
      <c r="I16" s="81">
        <f t="shared" si="1"/>
        <v>8</v>
      </c>
      <c r="J16" s="176"/>
      <c r="K16" s="80">
        <f t="shared" si="2"/>
        <v>0</v>
      </c>
    </row>
    <row r="17" spans="1:11" x14ac:dyDescent="0.25">
      <c r="A17" s="79" t="s">
        <v>32</v>
      </c>
      <c r="B17" s="191" t="s">
        <v>57</v>
      </c>
      <c r="C17" s="195" t="s">
        <v>5</v>
      </c>
      <c r="D17" s="195" t="s">
        <v>75</v>
      </c>
      <c r="E17" s="195" t="s">
        <v>8</v>
      </c>
      <c r="F17" s="177"/>
      <c r="G17" s="12">
        <v>2</v>
      </c>
      <c r="H17" s="192">
        <f t="shared" si="0"/>
        <v>0</v>
      </c>
      <c r="I17" s="81">
        <f t="shared" si="1"/>
        <v>2</v>
      </c>
      <c r="J17" s="176"/>
      <c r="K17" s="80">
        <f t="shared" si="2"/>
        <v>0</v>
      </c>
    </row>
    <row r="18" spans="1:11" x14ac:dyDescent="0.25">
      <c r="A18" s="12" t="s">
        <v>33</v>
      </c>
      <c r="B18" s="191" t="s">
        <v>58</v>
      </c>
      <c r="C18" s="195" t="s">
        <v>7</v>
      </c>
      <c r="D18" s="195" t="s">
        <v>75</v>
      </c>
      <c r="E18" s="195" t="s">
        <v>8</v>
      </c>
      <c r="F18" s="177"/>
      <c r="G18" s="12">
        <v>2</v>
      </c>
      <c r="H18" s="192">
        <f t="shared" si="0"/>
        <v>0</v>
      </c>
      <c r="I18" s="81">
        <f t="shared" si="1"/>
        <v>2</v>
      </c>
      <c r="J18" s="176"/>
      <c r="K18" s="80">
        <f t="shared" si="2"/>
        <v>0</v>
      </c>
    </row>
    <row r="19" spans="1:11" x14ac:dyDescent="0.25">
      <c r="A19" s="79" t="s">
        <v>34</v>
      </c>
      <c r="B19" s="56" t="s">
        <v>59</v>
      </c>
      <c r="C19" s="194" t="s">
        <v>146</v>
      </c>
      <c r="D19" s="278" t="s">
        <v>121</v>
      </c>
      <c r="E19" s="194" t="s">
        <v>6</v>
      </c>
      <c r="F19" s="177"/>
      <c r="G19" s="12">
        <v>15</v>
      </c>
      <c r="H19" s="192">
        <f t="shared" si="0"/>
        <v>0</v>
      </c>
      <c r="I19" s="81">
        <f t="shared" si="1"/>
        <v>15</v>
      </c>
      <c r="J19" s="176"/>
      <c r="K19" s="80">
        <f t="shared" si="2"/>
        <v>0</v>
      </c>
    </row>
    <row r="20" spans="1:11" x14ac:dyDescent="0.25">
      <c r="A20" s="79" t="s">
        <v>35</v>
      </c>
      <c r="B20" s="56" t="s">
        <v>60</v>
      </c>
      <c r="C20" s="195" t="s">
        <v>75</v>
      </c>
      <c r="D20" s="195" t="s">
        <v>7</v>
      </c>
      <c r="E20" s="195" t="s">
        <v>4</v>
      </c>
      <c r="F20" s="177"/>
      <c r="G20" s="12">
        <v>8</v>
      </c>
      <c r="H20" s="192">
        <f t="shared" si="0"/>
        <v>0</v>
      </c>
      <c r="I20" s="81">
        <f t="shared" si="1"/>
        <v>8</v>
      </c>
      <c r="J20" s="176"/>
      <c r="K20" s="80">
        <f t="shared" si="2"/>
        <v>0</v>
      </c>
    </row>
    <row r="21" spans="1:11" x14ac:dyDescent="0.25">
      <c r="A21" s="12" t="s">
        <v>36</v>
      </c>
      <c r="B21" s="191" t="s">
        <v>285</v>
      </c>
      <c r="C21" s="195" t="s">
        <v>77</v>
      </c>
      <c r="D21" s="195" t="s">
        <v>185</v>
      </c>
      <c r="E21" s="195" t="s">
        <v>171</v>
      </c>
      <c r="F21" s="177"/>
      <c r="G21" s="12">
        <v>8</v>
      </c>
      <c r="H21" s="192">
        <f t="shared" si="0"/>
        <v>0</v>
      </c>
      <c r="I21" s="81">
        <f t="shared" si="1"/>
        <v>8</v>
      </c>
      <c r="J21" s="176"/>
      <c r="K21" s="80">
        <f t="shared" si="2"/>
        <v>0</v>
      </c>
    </row>
    <row r="22" spans="1:11" x14ac:dyDescent="0.25">
      <c r="A22" s="79" t="s">
        <v>37</v>
      </c>
      <c r="B22" s="191" t="s">
        <v>286</v>
      </c>
      <c r="C22" s="195" t="s">
        <v>77</v>
      </c>
      <c r="D22" s="195" t="s">
        <v>185</v>
      </c>
      <c r="E22" s="195" t="s">
        <v>171</v>
      </c>
      <c r="F22" s="177"/>
      <c r="G22" s="12">
        <v>8</v>
      </c>
      <c r="H22" s="192">
        <f t="shared" si="0"/>
        <v>0</v>
      </c>
      <c r="I22" s="81">
        <f t="shared" si="1"/>
        <v>8</v>
      </c>
      <c r="J22" s="176"/>
      <c r="K22" s="80">
        <f t="shared" si="2"/>
        <v>0</v>
      </c>
    </row>
    <row r="23" spans="1:11" x14ac:dyDescent="0.25">
      <c r="A23" s="79" t="s">
        <v>38</v>
      </c>
      <c r="B23" s="191" t="s">
        <v>182</v>
      </c>
      <c r="C23" s="195" t="s">
        <v>156</v>
      </c>
      <c r="D23" s="195" t="s">
        <v>5</v>
      </c>
      <c r="E23" s="195" t="s">
        <v>86</v>
      </c>
      <c r="F23" s="177"/>
      <c r="G23" s="12">
        <v>7</v>
      </c>
      <c r="H23" s="192">
        <f t="shared" si="0"/>
        <v>0</v>
      </c>
      <c r="I23" s="81">
        <f t="shared" si="1"/>
        <v>7</v>
      </c>
      <c r="J23" s="176"/>
      <c r="K23" s="80">
        <f t="shared" si="2"/>
        <v>0</v>
      </c>
    </row>
    <row r="24" spans="1:11" x14ac:dyDescent="0.25">
      <c r="A24" s="12" t="s">
        <v>39</v>
      </c>
      <c r="B24" s="191" t="s">
        <v>62</v>
      </c>
      <c r="C24" s="195" t="s">
        <v>75</v>
      </c>
      <c r="D24" s="195" t="s">
        <v>4</v>
      </c>
      <c r="E24" s="195" t="s">
        <v>162</v>
      </c>
      <c r="F24" s="177"/>
      <c r="G24" s="12">
        <v>8</v>
      </c>
      <c r="H24" s="192">
        <f t="shared" si="0"/>
        <v>0</v>
      </c>
      <c r="I24" s="81">
        <f t="shared" si="1"/>
        <v>8</v>
      </c>
      <c r="J24" s="176"/>
      <c r="K24" s="80">
        <f t="shared" si="2"/>
        <v>0</v>
      </c>
    </row>
    <row r="25" spans="1:11" x14ac:dyDescent="0.25">
      <c r="A25" s="79" t="s">
        <v>40</v>
      </c>
      <c r="B25" s="191" t="s">
        <v>63</v>
      </c>
      <c r="C25" s="195" t="s">
        <v>76</v>
      </c>
      <c r="D25" s="195" t="s">
        <v>183</v>
      </c>
      <c r="E25" s="195" t="s">
        <v>5</v>
      </c>
      <c r="F25" s="177"/>
      <c r="G25" s="12">
        <v>6</v>
      </c>
      <c r="H25" s="192">
        <f t="shared" si="0"/>
        <v>0</v>
      </c>
      <c r="I25" s="81">
        <f t="shared" si="1"/>
        <v>6</v>
      </c>
      <c r="J25" s="176"/>
      <c r="K25" s="80">
        <f t="shared" si="2"/>
        <v>0</v>
      </c>
    </row>
    <row r="26" spans="1:11" x14ac:dyDescent="0.25">
      <c r="A26" s="79" t="s">
        <v>41</v>
      </c>
      <c r="B26" s="276" t="s">
        <v>65</v>
      </c>
      <c r="C26" s="195" t="s">
        <v>156</v>
      </c>
      <c r="D26" s="195" t="s">
        <v>84</v>
      </c>
      <c r="E26" s="195" t="s">
        <v>5</v>
      </c>
      <c r="F26" s="177"/>
      <c r="G26" s="12">
        <v>8</v>
      </c>
      <c r="H26" s="192">
        <f t="shared" si="0"/>
        <v>0</v>
      </c>
      <c r="I26" s="81">
        <f t="shared" si="1"/>
        <v>8</v>
      </c>
      <c r="J26" s="176"/>
      <c r="K26" s="80">
        <f t="shared" si="2"/>
        <v>0</v>
      </c>
    </row>
    <row r="27" spans="1:11" x14ac:dyDescent="0.25">
      <c r="A27" s="12" t="s">
        <v>42</v>
      </c>
      <c r="B27" s="277" t="s">
        <v>66</v>
      </c>
      <c r="C27" s="195" t="s">
        <v>7</v>
      </c>
      <c r="D27" s="195" t="s">
        <v>77</v>
      </c>
      <c r="E27" s="195" t="s">
        <v>4</v>
      </c>
      <c r="F27" s="177"/>
      <c r="G27" s="12">
        <v>8</v>
      </c>
      <c r="H27" s="192">
        <f t="shared" si="0"/>
        <v>0</v>
      </c>
      <c r="I27" s="81">
        <f t="shared" si="1"/>
        <v>8</v>
      </c>
      <c r="J27" s="176"/>
      <c r="K27" s="80">
        <f t="shared" si="2"/>
        <v>0</v>
      </c>
    </row>
    <row r="28" spans="1:11" x14ac:dyDescent="0.25">
      <c r="A28" s="79" t="s">
        <v>43</v>
      </c>
      <c r="B28" s="277" t="s">
        <v>67</v>
      </c>
      <c r="C28" s="195" t="s">
        <v>7</v>
      </c>
      <c r="D28" s="195" t="s">
        <v>77</v>
      </c>
      <c r="E28" s="195" t="s">
        <v>4</v>
      </c>
      <c r="F28" s="177"/>
      <c r="G28" s="12">
        <v>8</v>
      </c>
      <c r="H28" s="192">
        <f t="shared" si="0"/>
        <v>0</v>
      </c>
      <c r="I28" s="81">
        <f t="shared" si="1"/>
        <v>8</v>
      </c>
      <c r="J28" s="176"/>
      <c r="K28" s="80">
        <f t="shared" si="2"/>
        <v>0</v>
      </c>
    </row>
    <row r="29" spans="1:11" x14ac:dyDescent="0.25">
      <c r="A29" s="79" t="s">
        <v>44</v>
      </c>
      <c r="B29" s="277" t="s">
        <v>68</v>
      </c>
      <c r="C29" s="195" t="s">
        <v>78</v>
      </c>
      <c r="D29" s="195" t="s">
        <v>4</v>
      </c>
      <c r="E29" s="195" t="s">
        <v>162</v>
      </c>
      <c r="F29" s="177"/>
      <c r="G29" s="12">
        <v>4</v>
      </c>
      <c r="H29" s="192">
        <f t="shared" si="0"/>
        <v>0</v>
      </c>
      <c r="I29" s="81">
        <f t="shared" si="1"/>
        <v>4</v>
      </c>
      <c r="J29" s="176"/>
      <c r="K29" s="80">
        <f t="shared" si="2"/>
        <v>0</v>
      </c>
    </row>
    <row r="30" spans="1:11" x14ac:dyDescent="0.25">
      <c r="A30" s="12" t="s">
        <v>45</v>
      </c>
      <c r="B30" s="56" t="s">
        <v>69</v>
      </c>
      <c r="C30" s="195" t="s">
        <v>78</v>
      </c>
      <c r="D30" s="195" t="s">
        <v>181</v>
      </c>
      <c r="E30" s="195" t="s">
        <v>75</v>
      </c>
      <c r="F30" s="177"/>
      <c r="G30" s="12">
        <v>14</v>
      </c>
      <c r="H30" s="192">
        <f t="shared" si="0"/>
        <v>0</v>
      </c>
      <c r="I30" s="81">
        <f t="shared" si="1"/>
        <v>14</v>
      </c>
      <c r="J30" s="176"/>
      <c r="K30" s="80">
        <f t="shared" si="2"/>
        <v>0</v>
      </c>
    </row>
    <row r="31" spans="1:11" x14ac:dyDescent="0.25">
      <c r="A31" s="79" t="s">
        <v>46</v>
      </c>
      <c r="B31" s="277" t="s">
        <v>70</v>
      </c>
      <c r="C31" s="195" t="s">
        <v>5</v>
      </c>
      <c r="D31" s="195" t="s">
        <v>167</v>
      </c>
      <c r="E31" s="195" t="s">
        <v>75</v>
      </c>
      <c r="F31" s="177"/>
      <c r="G31" s="12">
        <v>12</v>
      </c>
      <c r="H31" s="192">
        <f t="shared" si="0"/>
        <v>0</v>
      </c>
      <c r="I31" s="81">
        <f t="shared" si="1"/>
        <v>12</v>
      </c>
      <c r="J31" s="176"/>
      <c r="K31" s="80">
        <f t="shared" si="2"/>
        <v>0</v>
      </c>
    </row>
    <row r="32" spans="1:11" x14ac:dyDescent="0.25">
      <c r="A32" s="79" t="s">
        <v>47</v>
      </c>
      <c r="B32" s="277" t="s">
        <v>281</v>
      </c>
      <c r="C32" s="195" t="s">
        <v>131</v>
      </c>
      <c r="D32" s="195" t="s">
        <v>11</v>
      </c>
      <c r="E32" s="195" t="s">
        <v>185</v>
      </c>
      <c r="F32" s="167"/>
      <c r="G32" s="12">
        <v>2</v>
      </c>
      <c r="H32" s="192">
        <f t="shared" si="0"/>
        <v>0</v>
      </c>
      <c r="I32" s="81">
        <f t="shared" si="1"/>
        <v>2</v>
      </c>
      <c r="J32" s="176"/>
      <c r="K32" s="80">
        <f t="shared" si="2"/>
        <v>0</v>
      </c>
    </row>
    <row r="33" spans="1:11" x14ac:dyDescent="0.25">
      <c r="A33" s="12" t="s">
        <v>48</v>
      </c>
      <c r="B33" s="56" t="s">
        <v>71</v>
      </c>
      <c r="C33" s="195" t="s">
        <v>75</v>
      </c>
      <c r="D33" s="195" t="s">
        <v>181</v>
      </c>
      <c r="E33" s="195" t="s">
        <v>4</v>
      </c>
      <c r="F33" s="177"/>
      <c r="G33" s="12">
        <v>14</v>
      </c>
      <c r="H33" s="192">
        <f t="shared" si="0"/>
        <v>0</v>
      </c>
      <c r="I33" s="81">
        <f t="shared" si="1"/>
        <v>14</v>
      </c>
      <c r="J33" s="176"/>
      <c r="K33" s="80">
        <f t="shared" si="2"/>
        <v>0</v>
      </c>
    </row>
    <row r="34" spans="1:11" x14ac:dyDescent="0.25">
      <c r="A34" s="79" t="s">
        <v>49</v>
      </c>
      <c r="B34" s="56" t="s">
        <v>72</v>
      </c>
      <c r="C34" s="195" t="s">
        <v>75</v>
      </c>
      <c r="D34" s="195" t="s">
        <v>181</v>
      </c>
      <c r="E34" s="195" t="s">
        <v>4</v>
      </c>
      <c r="F34" s="177"/>
      <c r="G34" s="12">
        <v>14</v>
      </c>
      <c r="H34" s="192">
        <f t="shared" si="0"/>
        <v>0</v>
      </c>
      <c r="I34" s="81">
        <f t="shared" si="1"/>
        <v>14</v>
      </c>
      <c r="J34" s="176"/>
      <c r="K34" s="80">
        <f t="shared" si="2"/>
        <v>0</v>
      </c>
    </row>
    <row r="35" spans="1:11" x14ac:dyDescent="0.25">
      <c r="A35" s="79" t="s">
        <v>50</v>
      </c>
      <c r="B35" s="277" t="s">
        <v>129</v>
      </c>
      <c r="C35" s="195" t="s">
        <v>77</v>
      </c>
      <c r="D35" s="195" t="s">
        <v>185</v>
      </c>
      <c r="E35" s="194" t="s">
        <v>155</v>
      </c>
      <c r="F35" s="177"/>
      <c r="G35" s="12">
        <v>12</v>
      </c>
      <c r="H35" s="192">
        <f t="shared" si="0"/>
        <v>0</v>
      </c>
      <c r="I35" s="81">
        <f t="shared" si="1"/>
        <v>12</v>
      </c>
      <c r="J35" s="176"/>
      <c r="K35" s="80">
        <f t="shared" si="2"/>
        <v>0</v>
      </c>
    </row>
    <row r="36" spans="1:11" x14ac:dyDescent="0.25">
      <c r="A36" s="12" t="s">
        <v>51</v>
      </c>
      <c r="B36" s="56" t="s">
        <v>186</v>
      </c>
      <c r="C36" s="195" t="s">
        <v>77</v>
      </c>
      <c r="D36" s="195" t="s">
        <v>185</v>
      </c>
      <c r="E36" s="194" t="s">
        <v>155</v>
      </c>
      <c r="F36" s="177"/>
      <c r="G36" s="12">
        <v>10</v>
      </c>
      <c r="H36" s="192">
        <f t="shared" si="0"/>
        <v>0</v>
      </c>
      <c r="I36" s="81">
        <f t="shared" si="1"/>
        <v>10</v>
      </c>
      <c r="J36" s="176"/>
      <c r="K36" s="80">
        <f t="shared" si="2"/>
        <v>0</v>
      </c>
    </row>
    <row r="37" spans="1:11" x14ac:dyDescent="0.25">
      <c r="A37" s="79" t="s">
        <v>52</v>
      </c>
      <c r="B37" s="277" t="s">
        <v>187</v>
      </c>
      <c r="C37" s="195" t="s">
        <v>75</v>
      </c>
      <c r="D37" s="195" t="s">
        <v>188</v>
      </c>
      <c r="E37" s="195" t="s">
        <v>189</v>
      </c>
      <c r="F37" s="177"/>
      <c r="G37" s="12">
        <v>5</v>
      </c>
      <c r="H37" s="192">
        <f t="shared" si="0"/>
        <v>0</v>
      </c>
      <c r="I37" s="81">
        <f t="shared" si="1"/>
        <v>5</v>
      </c>
      <c r="J37" s="176"/>
      <c r="K37" s="80">
        <f t="shared" si="2"/>
        <v>0</v>
      </c>
    </row>
    <row r="38" spans="1:11" x14ac:dyDescent="0.25">
      <c r="A38" s="299" t="s">
        <v>107</v>
      </c>
      <c r="B38" s="299"/>
      <c r="C38" s="299"/>
      <c r="D38" s="299"/>
      <c r="E38" s="299"/>
      <c r="F38" s="299"/>
      <c r="G38" s="7"/>
      <c r="H38" s="73">
        <f>SUM(H5:H37)</f>
        <v>0</v>
      </c>
      <c r="I38" s="12"/>
      <c r="J38" s="71"/>
      <c r="K38" s="74">
        <f>SUM(K5:K37)</f>
        <v>0</v>
      </c>
    </row>
    <row r="39" spans="1:11" x14ac:dyDescent="0.25">
      <c r="A39" s="3"/>
      <c r="B39" s="168" t="s">
        <v>262</v>
      </c>
      <c r="C39" s="3"/>
      <c r="D39" s="3"/>
      <c r="E39" s="3"/>
      <c r="F39" s="7"/>
      <c r="G39" s="7"/>
      <c r="H39" s="7"/>
      <c r="I39" s="7"/>
      <c r="J39" s="7"/>
      <c r="K39" s="7"/>
    </row>
  </sheetData>
  <mergeCells count="1">
    <mergeCell ref="A38:F3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E0DF-710A-4239-9986-7C8B2D065CDE}">
  <sheetPr>
    <tabColor theme="8" tint="0.59999389629810485"/>
  </sheetPr>
  <dimension ref="A2:L35"/>
  <sheetViews>
    <sheetView workbookViewId="0">
      <selection activeCell="J5" sqref="J5:J33"/>
    </sheetView>
  </sheetViews>
  <sheetFormatPr defaultRowHeight="15" x14ac:dyDescent="0.25"/>
  <cols>
    <col min="1" max="1" width="15.5703125" customWidth="1"/>
    <col min="2" max="2" width="56" customWidth="1"/>
    <col min="3" max="4" width="15.5703125" customWidth="1"/>
    <col min="5" max="5" width="22.5703125" customWidth="1"/>
    <col min="6" max="6" width="25.7109375" customWidth="1"/>
    <col min="7" max="11" width="15.5703125" customWidth="1"/>
  </cols>
  <sheetData>
    <row r="2" spans="1:12" x14ac:dyDescent="0.25">
      <c r="A2" s="5" t="s">
        <v>39</v>
      </c>
      <c r="B2" s="5" t="s">
        <v>193</v>
      </c>
      <c r="C2" s="38"/>
      <c r="D2" s="187"/>
      <c r="E2" s="16" t="s">
        <v>106</v>
      </c>
      <c r="F2" s="8" t="s">
        <v>272</v>
      </c>
      <c r="G2" s="33"/>
      <c r="H2" s="33"/>
      <c r="I2" s="15"/>
      <c r="J2" s="15"/>
      <c r="K2" s="15"/>
      <c r="L2" s="3"/>
    </row>
    <row r="3" spans="1:12" s="124" customFormat="1" x14ac:dyDescent="0.25">
      <c r="A3" s="153"/>
      <c r="C3" s="165"/>
      <c r="E3" s="165"/>
      <c r="F3" s="152"/>
      <c r="G3" s="151"/>
      <c r="H3" s="151"/>
      <c r="I3" s="134"/>
      <c r="J3" s="134"/>
      <c r="K3" s="134"/>
      <c r="L3" s="153"/>
    </row>
    <row r="4" spans="1:12" x14ac:dyDescent="0.25">
      <c r="A4" s="9" t="s">
        <v>27</v>
      </c>
      <c r="B4" s="9" t="s">
        <v>0</v>
      </c>
      <c r="C4" s="9" t="s">
        <v>1</v>
      </c>
      <c r="D4" s="9" t="s">
        <v>1</v>
      </c>
      <c r="E4" s="9" t="s">
        <v>1</v>
      </c>
      <c r="F4" s="10" t="s">
        <v>260</v>
      </c>
      <c r="G4" s="26" t="s">
        <v>110</v>
      </c>
      <c r="H4" s="26" t="s">
        <v>111</v>
      </c>
      <c r="I4" s="82" t="s">
        <v>90</v>
      </c>
      <c r="J4" s="11" t="s">
        <v>261</v>
      </c>
      <c r="K4" s="11" t="s">
        <v>89</v>
      </c>
      <c r="L4" s="3"/>
    </row>
    <row r="5" spans="1:12" x14ac:dyDescent="0.25">
      <c r="A5" s="184">
        <v>1</v>
      </c>
      <c r="B5" s="277" t="s">
        <v>2</v>
      </c>
      <c r="C5" s="194" t="s">
        <v>194</v>
      </c>
      <c r="D5" s="194" t="s">
        <v>239</v>
      </c>
      <c r="E5" s="194" t="s">
        <v>120</v>
      </c>
      <c r="F5" s="167"/>
      <c r="G5" s="188">
        <v>9</v>
      </c>
      <c r="H5" s="189">
        <f t="shared" ref="H5:H33" si="0">G5*J5</f>
        <v>0</v>
      </c>
      <c r="I5" s="190">
        <f>G5</f>
        <v>9</v>
      </c>
      <c r="J5" s="169"/>
      <c r="K5" s="40">
        <f>I5*J5</f>
        <v>0</v>
      </c>
      <c r="L5" s="3"/>
    </row>
    <row r="6" spans="1:12" x14ac:dyDescent="0.25">
      <c r="A6" s="184">
        <v>2</v>
      </c>
      <c r="B6" s="56" t="s">
        <v>3</v>
      </c>
      <c r="C6" s="194" t="s">
        <v>13</v>
      </c>
      <c r="D6" s="194" t="s">
        <v>142</v>
      </c>
      <c r="E6" s="194" t="s">
        <v>75</v>
      </c>
      <c r="F6" s="167"/>
      <c r="G6" s="188">
        <v>9</v>
      </c>
      <c r="H6" s="189">
        <f t="shared" si="0"/>
        <v>0</v>
      </c>
      <c r="I6" s="190">
        <f t="shared" ref="I6:I33" si="1">G6</f>
        <v>9</v>
      </c>
      <c r="J6" s="169"/>
      <c r="K6" s="40">
        <f t="shared" ref="K6:K33" si="2">I6*J6</f>
        <v>0</v>
      </c>
      <c r="L6" s="3"/>
    </row>
    <row r="7" spans="1:12" x14ac:dyDescent="0.25">
      <c r="A7" s="184">
        <v>3</v>
      </c>
      <c r="B7" s="191" t="s">
        <v>94</v>
      </c>
      <c r="C7" s="194" t="s">
        <v>13</v>
      </c>
      <c r="D7" s="194" t="s">
        <v>75</v>
      </c>
      <c r="E7" s="194" t="s">
        <v>104</v>
      </c>
      <c r="F7" s="167"/>
      <c r="G7" s="188">
        <v>9</v>
      </c>
      <c r="H7" s="189">
        <f t="shared" si="0"/>
        <v>0</v>
      </c>
      <c r="I7" s="190">
        <f t="shared" si="1"/>
        <v>9</v>
      </c>
      <c r="J7" s="169"/>
      <c r="K7" s="40">
        <f t="shared" si="2"/>
        <v>0</v>
      </c>
      <c r="L7" s="3"/>
    </row>
    <row r="8" spans="1:12" x14ac:dyDescent="0.25">
      <c r="A8" s="184">
        <v>4</v>
      </c>
      <c r="B8" s="56" t="s">
        <v>15</v>
      </c>
      <c r="C8" s="194" t="s">
        <v>13</v>
      </c>
      <c r="D8" s="194" t="s">
        <v>75</v>
      </c>
      <c r="E8" s="194" t="s">
        <v>104</v>
      </c>
      <c r="F8" s="167"/>
      <c r="G8" s="188">
        <v>9</v>
      </c>
      <c r="H8" s="189">
        <f t="shared" si="0"/>
        <v>0</v>
      </c>
      <c r="I8" s="190">
        <f t="shared" si="1"/>
        <v>9</v>
      </c>
      <c r="J8" s="169"/>
      <c r="K8" s="40">
        <f t="shared" si="2"/>
        <v>0</v>
      </c>
      <c r="L8" s="3"/>
    </row>
    <row r="9" spans="1:12" x14ac:dyDescent="0.25">
      <c r="A9" s="184">
        <v>5</v>
      </c>
      <c r="B9" s="277" t="s">
        <v>95</v>
      </c>
      <c r="C9" s="194" t="s">
        <v>201</v>
      </c>
      <c r="D9" s="194" t="s">
        <v>121</v>
      </c>
      <c r="E9" s="194" t="s">
        <v>6</v>
      </c>
      <c r="F9" s="167"/>
      <c r="G9" s="188">
        <v>63</v>
      </c>
      <c r="H9" s="189">
        <f t="shared" si="0"/>
        <v>0</v>
      </c>
      <c r="I9" s="190">
        <f t="shared" si="1"/>
        <v>63</v>
      </c>
      <c r="J9" s="169"/>
      <c r="K9" s="40">
        <f t="shared" si="2"/>
        <v>0</v>
      </c>
      <c r="L9" s="3"/>
    </row>
    <row r="10" spans="1:12" x14ac:dyDescent="0.25">
      <c r="A10" s="184">
        <v>6</v>
      </c>
      <c r="B10" s="277" t="s">
        <v>55</v>
      </c>
      <c r="C10" s="194" t="s">
        <v>75</v>
      </c>
      <c r="D10" s="194" t="s">
        <v>8</v>
      </c>
      <c r="E10" s="194" t="s">
        <v>14</v>
      </c>
      <c r="F10" s="167"/>
      <c r="G10" s="188">
        <v>4</v>
      </c>
      <c r="H10" s="189">
        <f t="shared" si="0"/>
        <v>0</v>
      </c>
      <c r="I10" s="190">
        <f t="shared" si="1"/>
        <v>4</v>
      </c>
      <c r="J10" s="169"/>
      <c r="K10" s="40">
        <f t="shared" si="2"/>
        <v>0</v>
      </c>
      <c r="L10" s="3"/>
    </row>
    <row r="11" spans="1:12" x14ac:dyDescent="0.25">
      <c r="A11" s="184">
        <v>7</v>
      </c>
      <c r="B11" s="277" t="s">
        <v>56</v>
      </c>
      <c r="C11" s="194" t="s">
        <v>205</v>
      </c>
      <c r="D11" s="194" t="s">
        <v>287</v>
      </c>
      <c r="E11" s="194" t="s">
        <v>147</v>
      </c>
      <c r="F11" s="167"/>
      <c r="G11" s="188">
        <v>30</v>
      </c>
      <c r="H11" s="189">
        <f t="shared" si="0"/>
        <v>0</v>
      </c>
      <c r="I11" s="190">
        <f t="shared" si="1"/>
        <v>30</v>
      </c>
      <c r="J11" s="169"/>
      <c r="K11" s="40">
        <f t="shared" si="2"/>
        <v>0</v>
      </c>
      <c r="L11" s="3"/>
    </row>
    <row r="12" spans="1:12" x14ac:dyDescent="0.25">
      <c r="A12" s="184">
        <v>8</v>
      </c>
      <c r="B12" s="56" t="s">
        <v>9</v>
      </c>
      <c r="C12" s="194" t="s">
        <v>5</v>
      </c>
      <c r="D12" s="278" t="s">
        <v>10</v>
      </c>
      <c r="E12" s="194" t="s">
        <v>11</v>
      </c>
      <c r="F12" s="167"/>
      <c r="G12" s="188">
        <v>9</v>
      </c>
      <c r="H12" s="189">
        <f t="shared" si="0"/>
        <v>0</v>
      </c>
      <c r="I12" s="190">
        <f t="shared" si="1"/>
        <v>9</v>
      </c>
      <c r="J12" s="169"/>
      <c r="K12" s="40">
        <f t="shared" si="2"/>
        <v>0</v>
      </c>
      <c r="L12" s="3"/>
    </row>
    <row r="13" spans="1:12" x14ac:dyDescent="0.25">
      <c r="A13" s="184">
        <v>9</v>
      </c>
      <c r="B13" s="191" t="s">
        <v>288</v>
      </c>
      <c r="C13" s="194" t="s">
        <v>4</v>
      </c>
      <c r="D13" s="280" t="s">
        <v>75</v>
      </c>
      <c r="E13" s="194" t="s">
        <v>155</v>
      </c>
      <c r="F13" s="167"/>
      <c r="G13" s="188">
        <v>6</v>
      </c>
      <c r="H13" s="189">
        <f t="shared" si="0"/>
        <v>0</v>
      </c>
      <c r="I13" s="190">
        <f t="shared" si="1"/>
        <v>6</v>
      </c>
      <c r="J13" s="169"/>
      <c r="K13" s="40">
        <f t="shared" si="2"/>
        <v>0</v>
      </c>
      <c r="L13" s="3"/>
    </row>
    <row r="14" spans="1:12" x14ac:dyDescent="0.25">
      <c r="A14" s="184">
        <v>10</v>
      </c>
      <c r="B14" s="191" t="s">
        <v>191</v>
      </c>
      <c r="C14" s="194" t="s">
        <v>4</v>
      </c>
      <c r="D14" s="280" t="s">
        <v>7</v>
      </c>
      <c r="E14" s="194" t="s">
        <v>12</v>
      </c>
      <c r="F14" s="167"/>
      <c r="G14" s="188">
        <v>4</v>
      </c>
      <c r="H14" s="189">
        <f t="shared" si="0"/>
        <v>0</v>
      </c>
      <c r="I14" s="190">
        <f t="shared" si="1"/>
        <v>4</v>
      </c>
      <c r="J14" s="169"/>
      <c r="K14" s="40">
        <f t="shared" si="2"/>
        <v>0</v>
      </c>
      <c r="L14" s="3"/>
    </row>
    <row r="15" spans="1:12" x14ac:dyDescent="0.25">
      <c r="A15" s="184">
        <v>11</v>
      </c>
      <c r="B15" s="56" t="s">
        <v>97</v>
      </c>
      <c r="C15" s="194" t="s">
        <v>214</v>
      </c>
      <c r="D15" s="194" t="s">
        <v>4</v>
      </c>
      <c r="E15" s="194" t="s">
        <v>8</v>
      </c>
      <c r="F15" s="167"/>
      <c r="G15" s="188">
        <v>4</v>
      </c>
      <c r="H15" s="189">
        <f t="shared" si="0"/>
        <v>0</v>
      </c>
      <c r="I15" s="190">
        <f t="shared" si="1"/>
        <v>4</v>
      </c>
      <c r="J15" s="169"/>
      <c r="K15" s="40">
        <f t="shared" si="2"/>
        <v>0</v>
      </c>
      <c r="L15" s="3"/>
    </row>
    <row r="16" spans="1:12" x14ac:dyDescent="0.25">
      <c r="A16" s="184">
        <v>12</v>
      </c>
      <c r="B16" s="56" t="s">
        <v>280</v>
      </c>
      <c r="C16" s="194" t="s">
        <v>4</v>
      </c>
      <c r="D16" s="194" t="s">
        <v>75</v>
      </c>
      <c r="E16" s="194" t="s">
        <v>7</v>
      </c>
      <c r="F16" s="167"/>
      <c r="G16" s="188">
        <v>4</v>
      </c>
      <c r="H16" s="189">
        <f t="shared" si="0"/>
        <v>0</v>
      </c>
      <c r="I16" s="190">
        <f t="shared" si="1"/>
        <v>4</v>
      </c>
      <c r="J16" s="169"/>
      <c r="K16" s="40">
        <f t="shared" si="2"/>
        <v>0</v>
      </c>
      <c r="L16" s="3"/>
    </row>
    <row r="17" spans="1:12" x14ac:dyDescent="0.25">
      <c r="A17" s="184">
        <v>13</v>
      </c>
      <c r="B17" s="191" t="s">
        <v>57</v>
      </c>
      <c r="C17" s="194" t="s">
        <v>75</v>
      </c>
      <c r="D17" s="194" t="s">
        <v>8</v>
      </c>
      <c r="E17" s="194" t="s">
        <v>7</v>
      </c>
      <c r="F17" s="167"/>
      <c r="G17" s="188">
        <v>1</v>
      </c>
      <c r="H17" s="189">
        <f t="shared" si="0"/>
        <v>0</v>
      </c>
      <c r="I17" s="190">
        <f t="shared" si="1"/>
        <v>1</v>
      </c>
      <c r="J17" s="169"/>
      <c r="K17" s="40">
        <f t="shared" si="2"/>
        <v>0</v>
      </c>
      <c r="L17" s="3"/>
    </row>
    <row r="18" spans="1:12" x14ac:dyDescent="0.25">
      <c r="A18" s="184">
        <v>14</v>
      </c>
      <c r="B18" s="56" t="s">
        <v>59</v>
      </c>
      <c r="C18" s="194" t="s">
        <v>146</v>
      </c>
      <c r="D18" s="278" t="s">
        <v>121</v>
      </c>
      <c r="E18" s="194" t="s">
        <v>6</v>
      </c>
      <c r="F18" s="167"/>
      <c r="G18" s="188">
        <v>32</v>
      </c>
      <c r="H18" s="189">
        <f t="shared" si="0"/>
        <v>0</v>
      </c>
      <c r="I18" s="190">
        <f t="shared" si="1"/>
        <v>32</v>
      </c>
      <c r="J18" s="169"/>
      <c r="K18" s="40">
        <f t="shared" si="2"/>
        <v>0</v>
      </c>
      <c r="L18" s="3"/>
    </row>
    <row r="19" spans="1:12" x14ac:dyDescent="0.25">
      <c r="A19" s="184">
        <v>15</v>
      </c>
      <c r="B19" s="56" t="s">
        <v>60</v>
      </c>
      <c r="C19" s="194" t="s">
        <v>256</v>
      </c>
      <c r="D19" s="194" t="s">
        <v>7</v>
      </c>
      <c r="E19" s="194" t="s">
        <v>75</v>
      </c>
      <c r="F19" s="167"/>
      <c r="G19" s="188">
        <v>4</v>
      </c>
      <c r="H19" s="189">
        <f t="shared" si="0"/>
        <v>0</v>
      </c>
      <c r="I19" s="190">
        <f t="shared" si="1"/>
        <v>4</v>
      </c>
      <c r="J19" s="169"/>
      <c r="K19" s="40">
        <f t="shared" si="2"/>
        <v>0</v>
      </c>
      <c r="L19" s="3"/>
    </row>
    <row r="20" spans="1:12" x14ac:dyDescent="0.25">
      <c r="A20" s="184">
        <v>16</v>
      </c>
      <c r="B20" s="191" t="s">
        <v>98</v>
      </c>
      <c r="C20" s="194" t="s">
        <v>171</v>
      </c>
      <c r="D20" s="194" t="s">
        <v>194</v>
      </c>
      <c r="E20" s="194" t="s">
        <v>75</v>
      </c>
      <c r="F20" s="167"/>
      <c r="G20" s="188">
        <v>4</v>
      </c>
      <c r="H20" s="189">
        <f t="shared" si="0"/>
        <v>0</v>
      </c>
      <c r="I20" s="190">
        <f t="shared" si="1"/>
        <v>4</v>
      </c>
      <c r="J20" s="169"/>
      <c r="K20" s="40">
        <f t="shared" si="2"/>
        <v>0</v>
      </c>
      <c r="L20" s="3"/>
    </row>
    <row r="21" spans="1:12" x14ac:dyDescent="0.25">
      <c r="A21" s="184">
        <v>17</v>
      </c>
      <c r="B21" s="191" t="s">
        <v>99</v>
      </c>
      <c r="C21" s="194" t="s">
        <v>171</v>
      </c>
      <c r="D21" s="194" t="s">
        <v>194</v>
      </c>
      <c r="E21" s="194" t="s">
        <v>75</v>
      </c>
      <c r="F21" s="167"/>
      <c r="G21" s="188">
        <v>4</v>
      </c>
      <c r="H21" s="189">
        <f t="shared" si="0"/>
        <v>0</v>
      </c>
      <c r="I21" s="190">
        <f t="shared" si="1"/>
        <v>4</v>
      </c>
      <c r="J21" s="169"/>
      <c r="K21" s="40">
        <f t="shared" si="2"/>
        <v>0</v>
      </c>
      <c r="L21" s="3"/>
    </row>
    <row r="22" spans="1:12" x14ac:dyDescent="0.25">
      <c r="A22" s="184">
        <v>18</v>
      </c>
      <c r="B22" s="191" t="s">
        <v>63</v>
      </c>
      <c r="C22" s="194" t="s">
        <v>76</v>
      </c>
      <c r="D22" s="280" t="s">
        <v>80</v>
      </c>
      <c r="E22" s="280" t="s">
        <v>5</v>
      </c>
      <c r="F22" s="167"/>
      <c r="G22" s="188">
        <v>3</v>
      </c>
      <c r="H22" s="189">
        <f t="shared" si="0"/>
        <v>0</v>
      </c>
      <c r="I22" s="190">
        <f t="shared" si="1"/>
        <v>3</v>
      </c>
      <c r="J22" s="169"/>
      <c r="K22" s="40">
        <f t="shared" si="2"/>
        <v>0</v>
      </c>
      <c r="L22" s="3"/>
    </row>
    <row r="23" spans="1:12" x14ac:dyDescent="0.25">
      <c r="A23" s="184">
        <v>19</v>
      </c>
      <c r="B23" s="277" t="s">
        <v>100</v>
      </c>
      <c r="C23" s="194" t="s">
        <v>196</v>
      </c>
      <c r="D23" s="194" t="s">
        <v>185</v>
      </c>
      <c r="E23" s="194" t="s">
        <v>131</v>
      </c>
      <c r="F23" s="167"/>
      <c r="G23" s="188">
        <v>1</v>
      </c>
      <c r="H23" s="189">
        <f t="shared" si="0"/>
        <v>0</v>
      </c>
      <c r="I23" s="190">
        <f t="shared" si="1"/>
        <v>1</v>
      </c>
      <c r="J23" s="169"/>
      <c r="K23" s="40">
        <f t="shared" si="2"/>
        <v>0</v>
      </c>
      <c r="L23" s="3"/>
    </row>
    <row r="24" spans="1:12" x14ac:dyDescent="0.25">
      <c r="A24" s="184">
        <v>20</v>
      </c>
      <c r="B24" s="191" t="s">
        <v>65</v>
      </c>
      <c r="C24" s="194" t="s">
        <v>257</v>
      </c>
      <c r="D24" s="278" t="s">
        <v>29</v>
      </c>
      <c r="E24" s="194" t="s">
        <v>81</v>
      </c>
      <c r="F24" s="167"/>
      <c r="G24" s="188">
        <v>3</v>
      </c>
      <c r="H24" s="189">
        <f t="shared" si="0"/>
        <v>0</v>
      </c>
      <c r="I24" s="190">
        <f t="shared" si="1"/>
        <v>3</v>
      </c>
      <c r="J24" s="169"/>
      <c r="K24" s="40">
        <f t="shared" si="2"/>
        <v>0</v>
      </c>
      <c r="L24" s="3"/>
    </row>
    <row r="25" spans="1:12" x14ac:dyDescent="0.25">
      <c r="A25" s="184">
        <v>21</v>
      </c>
      <c r="B25" s="277" t="s">
        <v>66</v>
      </c>
      <c r="C25" s="194" t="s">
        <v>75</v>
      </c>
      <c r="D25" s="194" t="s">
        <v>4</v>
      </c>
      <c r="E25" s="194" t="s">
        <v>194</v>
      </c>
      <c r="F25" s="167"/>
      <c r="G25" s="188">
        <v>4</v>
      </c>
      <c r="H25" s="189">
        <f t="shared" si="0"/>
        <v>0</v>
      </c>
      <c r="I25" s="190">
        <f t="shared" si="1"/>
        <v>4</v>
      </c>
      <c r="J25" s="169"/>
      <c r="K25" s="40">
        <f t="shared" si="2"/>
        <v>0</v>
      </c>
      <c r="L25" s="3"/>
    </row>
    <row r="26" spans="1:12" x14ac:dyDescent="0.25">
      <c r="A26" s="184">
        <v>22</v>
      </c>
      <c r="B26" s="277" t="s">
        <v>67</v>
      </c>
      <c r="C26" s="194" t="s">
        <v>75</v>
      </c>
      <c r="D26" s="194" t="s">
        <v>4</v>
      </c>
      <c r="E26" s="194" t="s">
        <v>194</v>
      </c>
      <c r="F26" s="167"/>
      <c r="G26" s="188">
        <v>4</v>
      </c>
      <c r="H26" s="189">
        <f t="shared" si="0"/>
        <v>0</v>
      </c>
      <c r="I26" s="190">
        <f t="shared" si="1"/>
        <v>4</v>
      </c>
      <c r="J26" s="169"/>
      <c r="K26" s="40">
        <f t="shared" si="2"/>
        <v>0</v>
      </c>
      <c r="L26" s="3"/>
    </row>
    <row r="27" spans="1:12" x14ac:dyDescent="0.25">
      <c r="A27" s="184">
        <v>23</v>
      </c>
      <c r="B27" s="277" t="s">
        <v>68</v>
      </c>
      <c r="C27" s="194" t="s">
        <v>75</v>
      </c>
      <c r="D27" s="194" t="s">
        <v>194</v>
      </c>
      <c r="E27" s="194" t="s">
        <v>29</v>
      </c>
      <c r="F27" s="167"/>
      <c r="G27" s="188">
        <v>2</v>
      </c>
      <c r="H27" s="189">
        <f t="shared" si="0"/>
        <v>0</v>
      </c>
      <c r="I27" s="190">
        <f t="shared" si="1"/>
        <v>2</v>
      </c>
      <c r="J27" s="169"/>
      <c r="K27" s="40">
        <f t="shared" si="2"/>
        <v>0</v>
      </c>
      <c r="L27" s="3"/>
    </row>
    <row r="28" spans="1:12" x14ac:dyDescent="0.25">
      <c r="A28" s="184">
        <v>24</v>
      </c>
      <c r="B28" s="56" t="s">
        <v>69</v>
      </c>
      <c r="C28" s="194" t="s">
        <v>79</v>
      </c>
      <c r="D28" s="278" t="s">
        <v>115</v>
      </c>
      <c r="E28" s="194" t="s">
        <v>75</v>
      </c>
      <c r="F28" s="167"/>
      <c r="G28" s="188">
        <v>6</v>
      </c>
      <c r="H28" s="189">
        <f t="shared" si="0"/>
        <v>0</v>
      </c>
      <c r="I28" s="190">
        <f t="shared" si="1"/>
        <v>6</v>
      </c>
      <c r="J28" s="169"/>
      <c r="K28" s="40">
        <f t="shared" si="2"/>
        <v>0</v>
      </c>
      <c r="L28" s="3"/>
    </row>
    <row r="29" spans="1:12" x14ac:dyDescent="0.25">
      <c r="A29" s="184">
        <v>25</v>
      </c>
      <c r="B29" s="277" t="s">
        <v>70</v>
      </c>
      <c r="C29" s="194" t="s">
        <v>239</v>
      </c>
      <c r="D29" s="194" t="s">
        <v>207</v>
      </c>
      <c r="E29" s="194" t="s">
        <v>29</v>
      </c>
      <c r="F29" s="167"/>
      <c r="G29" s="188">
        <v>4</v>
      </c>
      <c r="H29" s="189">
        <f t="shared" si="0"/>
        <v>0</v>
      </c>
      <c r="I29" s="190">
        <f t="shared" si="1"/>
        <v>4</v>
      </c>
      <c r="J29" s="169"/>
      <c r="K29" s="40">
        <f t="shared" si="2"/>
        <v>0</v>
      </c>
      <c r="L29" s="3"/>
    </row>
    <row r="30" spans="1:12" x14ac:dyDescent="0.25">
      <c r="A30" s="184">
        <v>26</v>
      </c>
      <c r="B30" s="56" t="s">
        <v>71</v>
      </c>
      <c r="C30" s="194" t="s">
        <v>229</v>
      </c>
      <c r="D30" s="278" t="s">
        <v>86</v>
      </c>
      <c r="E30" s="194" t="s">
        <v>29</v>
      </c>
      <c r="F30" s="167"/>
      <c r="G30" s="188">
        <v>4</v>
      </c>
      <c r="H30" s="189">
        <f t="shared" si="0"/>
        <v>0</v>
      </c>
      <c r="I30" s="190">
        <f t="shared" si="1"/>
        <v>4</v>
      </c>
      <c r="J30" s="169"/>
      <c r="K30" s="40">
        <f t="shared" si="2"/>
        <v>0</v>
      </c>
      <c r="L30" s="3"/>
    </row>
    <row r="31" spans="1:12" x14ac:dyDescent="0.25">
      <c r="A31" s="184">
        <v>27</v>
      </c>
      <c r="B31" s="56" t="s">
        <v>72</v>
      </c>
      <c r="C31" s="194" t="s">
        <v>229</v>
      </c>
      <c r="D31" s="278" t="s">
        <v>86</v>
      </c>
      <c r="E31" s="194" t="s">
        <v>29</v>
      </c>
      <c r="F31" s="167"/>
      <c r="G31" s="188">
        <v>4</v>
      </c>
      <c r="H31" s="189">
        <f t="shared" si="0"/>
        <v>0</v>
      </c>
      <c r="I31" s="190">
        <f t="shared" si="1"/>
        <v>4</v>
      </c>
      <c r="J31" s="169"/>
      <c r="K31" s="40">
        <f t="shared" si="2"/>
        <v>0</v>
      </c>
      <c r="L31" s="3"/>
    </row>
    <row r="32" spans="1:12" x14ac:dyDescent="0.25">
      <c r="A32" s="184">
        <v>28</v>
      </c>
      <c r="B32" s="277" t="s">
        <v>73</v>
      </c>
      <c r="C32" s="194" t="s">
        <v>232</v>
      </c>
      <c r="D32" s="194" t="s">
        <v>29</v>
      </c>
      <c r="E32" s="194" t="s">
        <v>77</v>
      </c>
      <c r="F32" s="167"/>
      <c r="G32" s="188">
        <v>4</v>
      </c>
      <c r="H32" s="189">
        <f t="shared" si="0"/>
        <v>0</v>
      </c>
      <c r="I32" s="190">
        <f t="shared" si="1"/>
        <v>4</v>
      </c>
      <c r="J32" s="169"/>
      <c r="K32" s="40">
        <f t="shared" si="2"/>
        <v>0</v>
      </c>
      <c r="L32" s="3"/>
    </row>
    <row r="33" spans="1:12" x14ac:dyDescent="0.25">
      <c r="A33" s="184">
        <v>29</v>
      </c>
      <c r="B33" s="56" t="s">
        <v>74</v>
      </c>
      <c r="C33" s="194" t="s">
        <v>232</v>
      </c>
      <c r="D33" s="194" t="s">
        <v>29</v>
      </c>
      <c r="E33" s="194" t="s">
        <v>77</v>
      </c>
      <c r="F33" s="167"/>
      <c r="G33" s="188">
        <v>4</v>
      </c>
      <c r="H33" s="189">
        <f t="shared" si="0"/>
        <v>0</v>
      </c>
      <c r="I33" s="190">
        <f t="shared" si="1"/>
        <v>4</v>
      </c>
      <c r="J33" s="169"/>
      <c r="K33" s="40">
        <f t="shared" si="2"/>
        <v>0</v>
      </c>
      <c r="L33" s="3"/>
    </row>
    <row r="34" spans="1:12" ht="15.75" x14ac:dyDescent="0.25">
      <c r="A34" s="299" t="s">
        <v>107</v>
      </c>
      <c r="B34" s="299"/>
      <c r="C34" s="299"/>
      <c r="D34" s="299"/>
      <c r="E34" s="299"/>
      <c r="F34" s="299"/>
      <c r="G34" s="15"/>
      <c r="H34" s="30">
        <f>SUM(H5:H33)</f>
        <v>0</v>
      </c>
      <c r="I34" s="22"/>
      <c r="J34" s="23"/>
      <c r="K34" s="25">
        <f>SUM(K5:K33)</f>
        <v>0</v>
      </c>
      <c r="L34" s="3"/>
    </row>
    <row r="35" spans="1:12" x14ac:dyDescent="0.25">
      <c r="B35" s="168" t="s">
        <v>262</v>
      </c>
    </row>
  </sheetData>
  <mergeCells count="1">
    <mergeCell ref="A34:F3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4F13A-15F1-4D48-BA68-4D89C70B8227}">
  <sheetPr>
    <tabColor theme="9" tint="0.39997558519241921"/>
  </sheetPr>
  <dimension ref="A2:K36"/>
  <sheetViews>
    <sheetView zoomScale="80" zoomScaleNormal="80" workbookViewId="0">
      <selection activeCell="J5" sqref="J5:J34"/>
    </sheetView>
  </sheetViews>
  <sheetFormatPr defaultColWidth="9.140625" defaultRowHeight="15" x14ac:dyDescent="0.25"/>
  <cols>
    <col min="1" max="1" width="4.140625" bestFit="1" customWidth="1"/>
    <col min="2" max="2" width="58.42578125" customWidth="1"/>
    <col min="3" max="3" width="17.85546875" customWidth="1"/>
    <col min="4" max="4" width="19.140625" customWidth="1"/>
    <col min="5" max="5" width="24.85546875" customWidth="1"/>
    <col min="6" max="6" width="24.7109375" customWidth="1"/>
    <col min="7" max="7" width="22.85546875" customWidth="1"/>
    <col min="8" max="8" width="25.85546875" customWidth="1"/>
    <col min="9" max="9" width="20.42578125" customWidth="1"/>
    <col min="10" max="10" width="14.42578125" customWidth="1"/>
    <col min="11" max="11" width="18.7109375" bestFit="1" customWidth="1"/>
  </cols>
  <sheetData>
    <row r="2" spans="1:11" s="3" customFormat="1" ht="28.5" customHeight="1" x14ac:dyDescent="0.25">
      <c r="A2" s="5" t="s">
        <v>43</v>
      </c>
      <c r="B2" s="85" t="s">
        <v>112</v>
      </c>
      <c r="C2"/>
      <c r="D2"/>
      <c r="E2" s="16" t="s">
        <v>106</v>
      </c>
      <c r="F2" s="16" t="s">
        <v>271</v>
      </c>
      <c r="G2" s="33"/>
      <c r="H2" s="33"/>
      <c r="I2" s="15"/>
      <c r="J2" s="15"/>
      <c r="K2" s="15"/>
    </row>
    <row r="3" spans="1:11" s="153" customFormat="1" x14ac:dyDescent="0.25">
      <c r="C3" s="165"/>
      <c r="D3" s="124"/>
      <c r="E3" s="165"/>
      <c r="F3" s="152"/>
      <c r="G3" s="151"/>
      <c r="H3" s="150"/>
      <c r="I3" s="134"/>
      <c r="J3" s="134"/>
      <c r="K3" s="134"/>
    </row>
    <row r="4" spans="1:11" s="3" customFormat="1" x14ac:dyDescent="0.25">
      <c r="A4" s="225" t="s">
        <v>27</v>
      </c>
      <c r="B4" s="225" t="s">
        <v>0</v>
      </c>
      <c r="C4" s="225" t="s">
        <v>1</v>
      </c>
      <c r="D4" s="225" t="s">
        <v>1</v>
      </c>
      <c r="E4" s="225" t="s">
        <v>1</v>
      </c>
      <c r="F4" s="224" t="s">
        <v>260</v>
      </c>
      <c r="G4" s="223" t="s">
        <v>110</v>
      </c>
      <c r="H4" s="223" t="s">
        <v>111</v>
      </c>
      <c r="I4" s="222" t="s">
        <v>90</v>
      </c>
      <c r="J4" s="222" t="s">
        <v>261</v>
      </c>
      <c r="K4" s="222" t="s">
        <v>89</v>
      </c>
    </row>
    <row r="5" spans="1:11" s="3" customFormat="1" x14ac:dyDescent="0.25">
      <c r="A5" s="218">
        <v>1</v>
      </c>
      <c r="B5" s="219" t="s">
        <v>2</v>
      </c>
      <c r="C5" s="216" t="s">
        <v>239</v>
      </c>
      <c r="D5" s="216" t="s">
        <v>75</v>
      </c>
      <c r="E5" s="216" t="s">
        <v>13</v>
      </c>
      <c r="F5" s="215"/>
      <c r="G5" s="221">
        <v>21</v>
      </c>
      <c r="H5" s="213">
        <f t="shared" ref="H5:H34" si="0">G5*J5</f>
        <v>0</v>
      </c>
      <c r="I5" s="212">
        <f t="shared" ref="I5:I34" si="1">G5</f>
        <v>21</v>
      </c>
      <c r="J5" s="211"/>
      <c r="K5" s="210">
        <f t="shared" ref="K5:K34" si="2">I5*J5</f>
        <v>0</v>
      </c>
    </row>
    <row r="6" spans="1:11" s="3" customFormat="1" x14ac:dyDescent="0.25">
      <c r="A6" s="218">
        <v>2</v>
      </c>
      <c r="B6" s="217" t="s">
        <v>3</v>
      </c>
      <c r="C6" s="216" t="s">
        <v>239</v>
      </c>
      <c r="D6" s="217" t="s">
        <v>75</v>
      </c>
      <c r="E6" s="216" t="s">
        <v>13</v>
      </c>
      <c r="F6" s="215"/>
      <c r="G6" s="221">
        <v>21</v>
      </c>
      <c r="H6" s="213">
        <f t="shared" si="0"/>
        <v>0</v>
      </c>
      <c r="I6" s="212">
        <f t="shared" si="1"/>
        <v>21</v>
      </c>
      <c r="J6" s="211"/>
      <c r="K6" s="210">
        <f t="shared" si="2"/>
        <v>0</v>
      </c>
    </row>
    <row r="7" spans="1:11" s="3" customFormat="1" x14ac:dyDescent="0.25">
      <c r="A7" s="218">
        <v>3</v>
      </c>
      <c r="B7" s="220" t="s">
        <v>94</v>
      </c>
      <c r="C7" s="216" t="s">
        <v>13</v>
      </c>
      <c r="D7" s="220" t="s">
        <v>5</v>
      </c>
      <c r="E7" s="216" t="s">
        <v>75</v>
      </c>
      <c r="F7" s="215"/>
      <c r="G7" s="221">
        <v>21</v>
      </c>
      <c r="H7" s="213">
        <f t="shared" si="0"/>
        <v>0</v>
      </c>
      <c r="I7" s="212">
        <f t="shared" si="1"/>
        <v>21</v>
      </c>
      <c r="J7" s="211"/>
      <c r="K7" s="210">
        <f t="shared" si="2"/>
        <v>0</v>
      </c>
    </row>
    <row r="8" spans="1:11" s="3" customFormat="1" x14ac:dyDescent="0.25">
      <c r="A8" s="218">
        <v>4</v>
      </c>
      <c r="B8" s="217" t="s">
        <v>15</v>
      </c>
      <c r="C8" s="216" t="s">
        <v>13</v>
      </c>
      <c r="D8" s="217" t="s">
        <v>21</v>
      </c>
      <c r="E8" s="216" t="s">
        <v>75</v>
      </c>
      <c r="F8" s="215"/>
      <c r="G8" s="221">
        <v>21</v>
      </c>
      <c r="H8" s="213">
        <f t="shared" si="0"/>
        <v>0</v>
      </c>
      <c r="I8" s="212">
        <f t="shared" si="1"/>
        <v>21</v>
      </c>
      <c r="J8" s="211"/>
      <c r="K8" s="210">
        <f t="shared" si="2"/>
        <v>0</v>
      </c>
    </row>
    <row r="9" spans="1:11" s="3" customFormat="1" x14ac:dyDescent="0.25">
      <c r="A9" s="218">
        <v>5</v>
      </c>
      <c r="B9" s="219" t="s">
        <v>95</v>
      </c>
      <c r="C9" s="216" t="s">
        <v>146</v>
      </c>
      <c r="D9" s="216" t="s">
        <v>154</v>
      </c>
      <c r="E9" s="216" t="s">
        <v>204</v>
      </c>
      <c r="F9" s="215"/>
      <c r="G9" s="221">
        <f>21*7</f>
        <v>147</v>
      </c>
      <c r="H9" s="213">
        <f t="shared" si="0"/>
        <v>0</v>
      </c>
      <c r="I9" s="212">
        <f t="shared" si="1"/>
        <v>147</v>
      </c>
      <c r="J9" s="211"/>
      <c r="K9" s="210">
        <f t="shared" si="2"/>
        <v>0</v>
      </c>
    </row>
    <row r="10" spans="1:11" s="3" customFormat="1" x14ac:dyDescent="0.25">
      <c r="A10" s="218">
        <v>6</v>
      </c>
      <c r="B10" s="219" t="s">
        <v>55</v>
      </c>
      <c r="C10" s="216" t="s">
        <v>146</v>
      </c>
      <c r="D10" s="216" t="s">
        <v>14</v>
      </c>
      <c r="E10" s="216" t="s">
        <v>6</v>
      </c>
      <c r="F10" s="215"/>
      <c r="G10" s="221">
        <v>5</v>
      </c>
      <c r="H10" s="213">
        <f t="shared" si="0"/>
        <v>0</v>
      </c>
      <c r="I10" s="212">
        <f t="shared" si="1"/>
        <v>5</v>
      </c>
      <c r="J10" s="211"/>
      <c r="K10" s="210">
        <f t="shared" si="2"/>
        <v>0</v>
      </c>
    </row>
    <row r="11" spans="1:11" s="3" customFormat="1" x14ac:dyDescent="0.25">
      <c r="A11" s="218">
        <v>7</v>
      </c>
      <c r="B11" s="219" t="s">
        <v>56</v>
      </c>
      <c r="C11" s="216" t="s">
        <v>218</v>
      </c>
      <c r="D11" s="216" t="s">
        <v>105</v>
      </c>
      <c r="E11" s="216" t="s">
        <v>83</v>
      </c>
      <c r="F11" s="215"/>
      <c r="G11" s="221">
        <v>10</v>
      </c>
      <c r="H11" s="213">
        <f t="shared" si="0"/>
        <v>0</v>
      </c>
      <c r="I11" s="212">
        <f t="shared" si="1"/>
        <v>10</v>
      </c>
      <c r="J11" s="211"/>
      <c r="K11" s="210">
        <f t="shared" si="2"/>
        <v>0</v>
      </c>
    </row>
    <row r="12" spans="1:11" s="3" customFormat="1" x14ac:dyDescent="0.25">
      <c r="A12" s="218">
        <v>8</v>
      </c>
      <c r="B12" s="217" t="s">
        <v>9</v>
      </c>
      <c r="C12" s="216" t="s">
        <v>5</v>
      </c>
      <c r="D12" s="217" t="s">
        <v>11</v>
      </c>
      <c r="E12" s="216" t="s">
        <v>10</v>
      </c>
      <c r="F12" s="215"/>
      <c r="G12" s="221">
        <v>10</v>
      </c>
      <c r="H12" s="213">
        <f t="shared" si="0"/>
        <v>0</v>
      </c>
      <c r="I12" s="212">
        <v>6</v>
      </c>
      <c r="J12" s="211"/>
      <c r="K12" s="210">
        <f t="shared" si="2"/>
        <v>0</v>
      </c>
    </row>
    <row r="13" spans="1:11" s="3" customFormat="1" x14ac:dyDescent="0.25">
      <c r="A13" s="218">
        <v>9</v>
      </c>
      <c r="B13" s="220" t="s">
        <v>96</v>
      </c>
      <c r="C13" s="216" t="s">
        <v>247</v>
      </c>
      <c r="D13" s="220" t="s">
        <v>5</v>
      </c>
      <c r="E13" s="216" t="s">
        <v>8</v>
      </c>
      <c r="F13" s="215"/>
      <c r="G13" s="221">
        <v>10</v>
      </c>
      <c r="H13" s="213">
        <f t="shared" si="0"/>
        <v>0</v>
      </c>
      <c r="I13" s="212">
        <v>8</v>
      </c>
      <c r="J13" s="211"/>
      <c r="K13" s="210">
        <f t="shared" si="2"/>
        <v>0</v>
      </c>
    </row>
    <row r="14" spans="1:11" s="3" customFormat="1" x14ac:dyDescent="0.25">
      <c r="A14" s="218">
        <v>10</v>
      </c>
      <c r="B14" s="220" t="s">
        <v>101</v>
      </c>
      <c r="C14" s="216" t="s">
        <v>5</v>
      </c>
      <c r="D14" s="220" t="s">
        <v>7</v>
      </c>
      <c r="E14" s="216" t="s">
        <v>4</v>
      </c>
      <c r="F14" s="215"/>
      <c r="G14" s="221">
        <v>10</v>
      </c>
      <c r="H14" s="213">
        <f t="shared" si="0"/>
        <v>0</v>
      </c>
      <c r="I14" s="212">
        <v>8</v>
      </c>
      <c r="J14" s="211"/>
      <c r="K14" s="210">
        <f t="shared" si="2"/>
        <v>0</v>
      </c>
    </row>
    <row r="15" spans="1:11" s="3" customFormat="1" x14ac:dyDescent="0.25">
      <c r="A15" s="218">
        <v>11</v>
      </c>
      <c r="B15" s="217" t="s">
        <v>97</v>
      </c>
      <c r="C15" s="216" t="s">
        <v>241</v>
      </c>
      <c r="D15" s="217" t="s">
        <v>5</v>
      </c>
      <c r="E15" s="216" t="s">
        <v>4</v>
      </c>
      <c r="F15" s="215"/>
      <c r="G15" s="221">
        <v>5</v>
      </c>
      <c r="H15" s="213">
        <f t="shared" si="0"/>
        <v>0</v>
      </c>
      <c r="I15" s="212">
        <v>4</v>
      </c>
      <c r="J15" s="211"/>
      <c r="K15" s="210">
        <f t="shared" si="2"/>
        <v>0</v>
      </c>
    </row>
    <row r="16" spans="1:11" s="3" customFormat="1" x14ac:dyDescent="0.25">
      <c r="A16" s="218">
        <v>12</v>
      </c>
      <c r="B16" s="217" t="s">
        <v>102</v>
      </c>
      <c r="C16" s="216" t="s">
        <v>241</v>
      </c>
      <c r="D16" s="217" t="s">
        <v>5</v>
      </c>
      <c r="E16" s="216" t="s">
        <v>4</v>
      </c>
      <c r="F16" s="215"/>
      <c r="G16" s="221">
        <v>5</v>
      </c>
      <c r="H16" s="213">
        <f t="shared" si="0"/>
        <v>0</v>
      </c>
      <c r="I16" s="212">
        <v>4</v>
      </c>
      <c r="J16" s="211"/>
      <c r="K16" s="210">
        <f t="shared" si="2"/>
        <v>0</v>
      </c>
    </row>
    <row r="17" spans="1:11" s="3" customFormat="1" x14ac:dyDescent="0.25">
      <c r="A17" s="218">
        <v>13</v>
      </c>
      <c r="B17" s="217" t="s">
        <v>59</v>
      </c>
      <c r="C17" s="216" t="s">
        <v>146</v>
      </c>
      <c r="D17" s="217" t="s">
        <v>6</v>
      </c>
      <c r="E17" s="216" t="s">
        <v>154</v>
      </c>
      <c r="F17" s="215"/>
      <c r="G17" s="214">
        <v>10</v>
      </c>
      <c r="H17" s="213">
        <f t="shared" si="0"/>
        <v>0</v>
      </c>
      <c r="I17" s="212">
        <f t="shared" si="1"/>
        <v>10</v>
      </c>
      <c r="J17" s="211"/>
      <c r="K17" s="210">
        <f t="shared" si="2"/>
        <v>0</v>
      </c>
    </row>
    <row r="18" spans="1:11" s="3" customFormat="1" x14ac:dyDescent="0.25">
      <c r="A18" s="218">
        <v>14</v>
      </c>
      <c r="B18" s="217" t="s">
        <v>60</v>
      </c>
      <c r="C18" s="216" t="s">
        <v>162</v>
      </c>
      <c r="D18" s="217" t="s">
        <v>7</v>
      </c>
      <c r="E18" s="216" t="s">
        <v>4</v>
      </c>
      <c r="F18" s="215"/>
      <c r="G18" s="214">
        <v>4</v>
      </c>
      <c r="H18" s="213">
        <f t="shared" si="0"/>
        <v>0</v>
      </c>
      <c r="I18" s="212">
        <f t="shared" si="1"/>
        <v>4</v>
      </c>
      <c r="J18" s="211"/>
      <c r="K18" s="210">
        <f t="shared" si="2"/>
        <v>0</v>
      </c>
    </row>
    <row r="19" spans="1:11" s="3" customFormat="1" x14ac:dyDescent="0.25">
      <c r="A19" s="218">
        <v>15</v>
      </c>
      <c r="B19" s="220" t="s">
        <v>98</v>
      </c>
      <c r="C19" s="216" t="s">
        <v>75</v>
      </c>
      <c r="D19" s="220" t="s">
        <v>206</v>
      </c>
      <c r="E19" s="216" t="s">
        <v>78</v>
      </c>
      <c r="F19" s="215"/>
      <c r="G19" s="214">
        <v>2</v>
      </c>
      <c r="H19" s="213">
        <f t="shared" si="0"/>
        <v>0</v>
      </c>
      <c r="I19" s="212">
        <f t="shared" si="1"/>
        <v>2</v>
      </c>
      <c r="J19" s="211"/>
      <c r="K19" s="210">
        <f t="shared" si="2"/>
        <v>0</v>
      </c>
    </row>
    <row r="20" spans="1:11" s="3" customFormat="1" x14ac:dyDescent="0.25">
      <c r="A20" s="218">
        <v>16</v>
      </c>
      <c r="B20" s="220" t="s">
        <v>99</v>
      </c>
      <c r="C20" s="216" t="s">
        <v>75</v>
      </c>
      <c r="D20" s="220" t="s">
        <v>206</v>
      </c>
      <c r="E20" s="216" t="s">
        <v>78</v>
      </c>
      <c r="F20" s="215"/>
      <c r="G20" s="214">
        <v>2</v>
      </c>
      <c r="H20" s="213">
        <f t="shared" si="0"/>
        <v>0</v>
      </c>
      <c r="I20" s="212">
        <f t="shared" si="1"/>
        <v>2</v>
      </c>
      <c r="J20" s="211"/>
      <c r="K20" s="210">
        <f t="shared" si="2"/>
        <v>0</v>
      </c>
    </row>
    <row r="21" spans="1:11" s="3" customFormat="1" x14ac:dyDescent="0.25">
      <c r="A21" s="218">
        <v>17</v>
      </c>
      <c r="B21" s="220" t="s">
        <v>62</v>
      </c>
      <c r="C21" s="216" t="s">
        <v>292</v>
      </c>
      <c r="D21" s="220" t="s">
        <v>181</v>
      </c>
      <c r="E21" s="216" t="s">
        <v>29</v>
      </c>
      <c r="F21" s="215"/>
      <c r="G21" s="214">
        <v>2</v>
      </c>
      <c r="H21" s="213">
        <f t="shared" si="0"/>
        <v>0</v>
      </c>
      <c r="I21" s="212">
        <f t="shared" si="1"/>
        <v>2</v>
      </c>
      <c r="J21" s="211"/>
      <c r="K21" s="210">
        <f t="shared" si="2"/>
        <v>0</v>
      </c>
    </row>
    <row r="22" spans="1:11" s="3" customFormat="1" x14ac:dyDescent="0.25">
      <c r="A22" s="218">
        <v>18</v>
      </c>
      <c r="B22" s="220" t="s">
        <v>63</v>
      </c>
      <c r="C22" s="216" t="s">
        <v>5</v>
      </c>
      <c r="D22" s="220" t="s">
        <v>76</v>
      </c>
      <c r="E22" s="216" t="s">
        <v>80</v>
      </c>
      <c r="F22" s="215"/>
      <c r="G22" s="214">
        <v>4</v>
      </c>
      <c r="H22" s="213">
        <f t="shared" si="0"/>
        <v>0</v>
      </c>
      <c r="I22" s="212">
        <f t="shared" si="1"/>
        <v>4</v>
      </c>
      <c r="J22" s="211"/>
      <c r="K22" s="210">
        <f t="shared" si="2"/>
        <v>0</v>
      </c>
    </row>
    <row r="23" spans="1:11" s="3" customFormat="1" x14ac:dyDescent="0.25">
      <c r="A23" s="218">
        <v>19</v>
      </c>
      <c r="B23" s="220" t="s">
        <v>64</v>
      </c>
      <c r="C23" s="216" t="s">
        <v>258</v>
      </c>
      <c r="D23" s="220" t="s">
        <v>11</v>
      </c>
      <c r="E23" s="216" t="s">
        <v>5</v>
      </c>
      <c r="F23" s="215"/>
      <c r="G23" s="214">
        <v>1</v>
      </c>
      <c r="H23" s="213">
        <f t="shared" si="0"/>
        <v>0</v>
      </c>
      <c r="I23" s="212">
        <f t="shared" si="1"/>
        <v>1</v>
      </c>
      <c r="J23" s="211"/>
      <c r="K23" s="210">
        <f t="shared" si="2"/>
        <v>0</v>
      </c>
    </row>
    <row r="24" spans="1:11" s="3" customFormat="1" x14ac:dyDescent="0.25">
      <c r="A24" s="218">
        <v>20</v>
      </c>
      <c r="B24" s="219" t="s">
        <v>100</v>
      </c>
      <c r="C24" s="216" t="s">
        <v>29</v>
      </c>
      <c r="D24" s="216" t="s">
        <v>131</v>
      </c>
      <c r="E24" s="216" t="s">
        <v>11</v>
      </c>
      <c r="F24" s="215"/>
      <c r="G24" s="214">
        <v>1</v>
      </c>
      <c r="H24" s="213">
        <f t="shared" si="0"/>
        <v>0</v>
      </c>
      <c r="I24" s="212">
        <f t="shared" si="1"/>
        <v>1</v>
      </c>
      <c r="J24" s="211"/>
      <c r="K24" s="210">
        <f t="shared" si="2"/>
        <v>0</v>
      </c>
    </row>
    <row r="25" spans="1:11" s="3" customFormat="1" x14ac:dyDescent="0.25">
      <c r="A25" s="218">
        <v>21</v>
      </c>
      <c r="B25" s="220" t="s">
        <v>65</v>
      </c>
      <c r="C25" s="216" t="s">
        <v>248</v>
      </c>
      <c r="D25" s="220" t="s">
        <v>84</v>
      </c>
      <c r="E25" s="216" t="s">
        <v>5</v>
      </c>
      <c r="F25" s="215"/>
      <c r="G25" s="214">
        <v>5</v>
      </c>
      <c r="H25" s="213">
        <f t="shared" si="0"/>
        <v>0</v>
      </c>
      <c r="I25" s="212">
        <f t="shared" si="1"/>
        <v>5</v>
      </c>
      <c r="J25" s="211"/>
      <c r="K25" s="210">
        <f t="shared" si="2"/>
        <v>0</v>
      </c>
    </row>
    <row r="26" spans="1:11" s="3" customFormat="1" x14ac:dyDescent="0.25">
      <c r="A26" s="218">
        <v>22</v>
      </c>
      <c r="B26" s="219" t="s">
        <v>66</v>
      </c>
      <c r="C26" s="216" t="s">
        <v>162</v>
      </c>
      <c r="D26" s="216" t="s">
        <v>79</v>
      </c>
      <c r="E26" s="216" t="s">
        <v>7</v>
      </c>
      <c r="F26" s="215"/>
      <c r="G26" s="214">
        <v>2</v>
      </c>
      <c r="H26" s="213">
        <f t="shared" si="0"/>
        <v>0</v>
      </c>
      <c r="I26" s="212">
        <f t="shared" si="1"/>
        <v>2</v>
      </c>
      <c r="J26" s="211"/>
      <c r="K26" s="210">
        <f t="shared" si="2"/>
        <v>0</v>
      </c>
    </row>
    <row r="27" spans="1:11" s="3" customFormat="1" ht="17.25" customHeight="1" x14ac:dyDescent="0.25">
      <c r="A27" s="218">
        <v>23</v>
      </c>
      <c r="B27" s="219" t="s">
        <v>67</v>
      </c>
      <c r="C27" s="216" t="s">
        <v>162</v>
      </c>
      <c r="D27" s="216" t="s">
        <v>79</v>
      </c>
      <c r="E27" s="216" t="s">
        <v>7</v>
      </c>
      <c r="F27" s="215"/>
      <c r="G27" s="214">
        <v>2</v>
      </c>
      <c r="H27" s="213">
        <f t="shared" si="0"/>
        <v>0</v>
      </c>
      <c r="I27" s="212">
        <f t="shared" si="1"/>
        <v>2</v>
      </c>
      <c r="J27" s="211"/>
      <c r="K27" s="210">
        <f t="shared" si="2"/>
        <v>0</v>
      </c>
    </row>
    <row r="28" spans="1:11" s="3" customFormat="1" x14ac:dyDescent="0.25">
      <c r="A28" s="218">
        <v>24</v>
      </c>
      <c r="B28" s="219" t="s">
        <v>68</v>
      </c>
      <c r="C28" s="216" t="s">
        <v>162</v>
      </c>
      <c r="D28" s="216" t="s">
        <v>79</v>
      </c>
      <c r="E28" s="216" t="s">
        <v>7</v>
      </c>
      <c r="F28" s="215"/>
      <c r="G28" s="214">
        <v>2</v>
      </c>
      <c r="H28" s="213">
        <f t="shared" si="0"/>
        <v>0</v>
      </c>
      <c r="I28" s="212">
        <f t="shared" si="1"/>
        <v>2</v>
      </c>
      <c r="J28" s="211"/>
      <c r="K28" s="210">
        <f t="shared" si="2"/>
        <v>0</v>
      </c>
    </row>
    <row r="29" spans="1:11" s="3" customFormat="1" x14ac:dyDescent="0.25">
      <c r="A29" s="218">
        <v>25</v>
      </c>
      <c r="B29" s="217" t="s">
        <v>69</v>
      </c>
      <c r="C29" s="216" t="s">
        <v>162</v>
      </c>
      <c r="D29" s="217" t="s">
        <v>79</v>
      </c>
      <c r="E29" s="216" t="s">
        <v>4</v>
      </c>
      <c r="F29" s="215"/>
      <c r="G29" s="214">
        <v>4</v>
      </c>
      <c r="H29" s="213">
        <f t="shared" si="0"/>
        <v>0</v>
      </c>
      <c r="I29" s="212">
        <f t="shared" si="1"/>
        <v>4</v>
      </c>
      <c r="J29" s="211"/>
      <c r="K29" s="210">
        <f t="shared" si="2"/>
        <v>0</v>
      </c>
    </row>
    <row r="30" spans="1:11" s="3" customFormat="1" x14ac:dyDescent="0.25">
      <c r="A30" s="218">
        <v>26</v>
      </c>
      <c r="B30" s="219" t="s">
        <v>122</v>
      </c>
      <c r="C30" s="216" t="s">
        <v>87</v>
      </c>
      <c r="D30" s="216" t="s">
        <v>5</v>
      </c>
      <c r="E30" s="216" t="s">
        <v>29</v>
      </c>
      <c r="F30" s="215"/>
      <c r="G30" s="214">
        <v>8</v>
      </c>
      <c r="H30" s="213">
        <f t="shared" si="0"/>
        <v>0</v>
      </c>
      <c r="I30" s="212">
        <f t="shared" si="1"/>
        <v>8</v>
      </c>
      <c r="J30" s="211"/>
      <c r="K30" s="210">
        <f t="shared" si="2"/>
        <v>0</v>
      </c>
    </row>
    <row r="31" spans="1:11" s="3" customFormat="1" x14ac:dyDescent="0.25">
      <c r="A31" s="218">
        <v>28</v>
      </c>
      <c r="B31" s="217" t="s">
        <v>71</v>
      </c>
      <c r="C31" s="216" t="s">
        <v>162</v>
      </c>
      <c r="D31" s="217" t="s">
        <v>155</v>
      </c>
      <c r="E31" s="216" t="s">
        <v>75</v>
      </c>
      <c r="F31" s="215"/>
      <c r="G31" s="214">
        <v>2</v>
      </c>
      <c r="H31" s="213">
        <f t="shared" si="0"/>
        <v>0</v>
      </c>
      <c r="I31" s="212">
        <f t="shared" si="1"/>
        <v>2</v>
      </c>
      <c r="J31" s="211"/>
      <c r="K31" s="210">
        <f t="shared" si="2"/>
        <v>0</v>
      </c>
    </row>
    <row r="32" spans="1:11" s="3" customFormat="1" x14ac:dyDescent="0.25">
      <c r="A32" s="218">
        <v>29</v>
      </c>
      <c r="B32" s="217" t="s">
        <v>72</v>
      </c>
      <c r="C32" s="216" t="s">
        <v>162</v>
      </c>
      <c r="D32" s="217" t="s">
        <v>155</v>
      </c>
      <c r="E32" s="216" t="s">
        <v>75</v>
      </c>
      <c r="F32" s="215"/>
      <c r="G32" s="214">
        <v>2</v>
      </c>
      <c r="H32" s="213">
        <f t="shared" si="0"/>
        <v>0</v>
      </c>
      <c r="I32" s="212">
        <f t="shared" si="1"/>
        <v>2</v>
      </c>
      <c r="J32" s="211"/>
      <c r="K32" s="210">
        <f t="shared" si="2"/>
        <v>0</v>
      </c>
    </row>
    <row r="33" spans="1:11" s="3" customFormat="1" x14ac:dyDescent="0.25">
      <c r="A33" s="218">
        <v>30</v>
      </c>
      <c r="B33" s="219" t="s">
        <v>73</v>
      </c>
      <c r="C33" s="216" t="s">
        <v>247</v>
      </c>
      <c r="D33" s="216" t="s">
        <v>294</v>
      </c>
      <c r="E33" s="216" t="s">
        <v>185</v>
      </c>
      <c r="F33" s="215"/>
      <c r="G33" s="214">
        <v>2</v>
      </c>
      <c r="H33" s="213">
        <f t="shared" si="0"/>
        <v>0</v>
      </c>
      <c r="I33" s="212">
        <f t="shared" si="1"/>
        <v>2</v>
      </c>
      <c r="J33" s="211"/>
      <c r="K33" s="210">
        <f t="shared" si="2"/>
        <v>0</v>
      </c>
    </row>
    <row r="34" spans="1:11" s="3" customFormat="1" x14ac:dyDescent="0.25">
      <c r="A34" s="218">
        <v>31</v>
      </c>
      <c r="B34" s="217" t="s">
        <v>74</v>
      </c>
      <c r="C34" s="216" t="s">
        <v>247</v>
      </c>
      <c r="D34" s="217" t="s">
        <v>294</v>
      </c>
      <c r="E34" s="216" t="s">
        <v>185</v>
      </c>
      <c r="F34" s="215"/>
      <c r="G34" s="214">
        <v>2</v>
      </c>
      <c r="H34" s="213">
        <f t="shared" si="0"/>
        <v>0</v>
      </c>
      <c r="I34" s="212">
        <f t="shared" si="1"/>
        <v>2</v>
      </c>
      <c r="J34" s="211"/>
      <c r="K34" s="210">
        <f t="shared" si="2"/>
        <v>0</v>
      </c>
    </row>
    <row r="35" spans="1:11" s="3" customFormat="1" ht="15.75" x14ac:dyDescent="0.25">
      <c r="A35" s="302" t="s">
        <v>107</v>
      </c>
      <c r="B35" s="302"/>
      <c r="C35" s="302"/>
      <c r="D35" s="302"/>
      <c r="E35" s="302"/>
      <c r="F35" s="302"/>
      <c r="G35" s="209"/>
      <c r="H35" s="208">
        <f>SUM(H5:H34)</f>
        <v>0</v>
      </c>
      <c r="I35" s="207"/>
      <c r="J35" s="206"/>
      <c r="K35" s="205">
        <f>SUM(K5:K34)</f>
        <v>0</v>
      </c>
    </row>
    <row r="36" spans="1:11" s="3" customFormat="1" x14ac:dyDescent="0.25">
      <c r="A36" s="203"/>
      <c r="B36" s="204" t="s">
        <v>262</v>
      </c>
      <c r="C36" s="203"/>
      <c r="D36" s="203"/>
      <c r="E36" s="203"/>
      <c r="F36" s="203"/>
      <c r="G36" s="203"/>
      <c r="H36" s="203"/>
      <c r="I36" s="203"/>
      <c r="J36" s="203"/>
      <c r="K36" s="203"/>
    </row>
  </sheetData>
  <mergeCells count="1">
    <mergeCell ref="A35:F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BE037-CA28-4AB6-A505-266255B51ED5}">
  <sheetPr>
    <tabColor theme="9" tint="0.39997558519241921"/>
  </sheetPr>
  <dimension ref="A3:K47"/>
  <sheetViews>
    <sheetView topLeftCell="A4" zoomScaleNormal="100" workbookViewId="0">
      <selection activeCell="J7" sqref="J7:J35"/>
    </sheetView>
  </sheetViews>
  <sheetFormatPr defaultRowHeight="15" x14ac:dyDescent="0.25"/>
  <cols>
    <col min="1" max="1" width="7.42578125" customWidth="1"/>
    <col min="2" max="2" width="58.42578125" bestFit="1" customWidth="1"/>
    <col min="3" max="3" width="11.85546875" customWidth="1"/>
    <col min="4" max="4" width="19.140625" customWidth="1"/>
    <col min="5" max="5" width="24.85546875" customWidth="1"/>
    <col min="6" max="6" width="24.7109375" customWidth="1"/>
    <col min="7" max="7" width="9.140625" style="124"/>
    <col min="8" max="8" width="11.5703125" style="124" customWidth="1"/>
    <col min="10" max="10" width="14.85546875" customWidth="1"/>
    <col min="11" max="11" width="16.5703125" customWidth="1"/>
  </cols>
  <sheetData>
    <row r="3" spans="1:11" x14ac:dyDescent="0.25">
      <c r="A3" s="5" t="s">
        <v>46</v>
      </c>
      <c r="B3" s="5" t="s">
        <v>209</v>
      </c>
      <c r="C3" s="3"/>
      <c r="D3" s="3"/>
      <c r="E3" s="16" t="s">
        <v>106</v>
      </c>
      <c r="F3" s="16" t="s">
        <v>270</v>
      </c>
      <c r="G3" s="120"/>
      <c r="H3" s="120"/>
      <c r="I3" s="7"/>
    </row>
    <row r="4" spans="1:11" x14ac:dyDescent="0.25">
      <c r="A4" s="3"/>
      <c r="B4" s="3"/>
      <c r="C4" s="3"/>
      <c r="D4" s="3"/>
      <c r="E4" s="3"/>
      <c r="F4" s="86"/>
      <c r="G4" s="120"/>
      <c r="H4" s="120"/>
      <c r="I4" s="7"/>
    </row>
    <row r="5" spans="1:11" x14ac:dyDescent="0.25">
      <c r="A5" s="12"/>
      <c r="B5" s="90"/>
      <c r="C5" s="90"/>
      <c r="D5" s="90"/>
      <c r="E5" s="90"/>
      <c r="F5" s="63"/>
      <c r="G5" s="123"/>
      <c r="H5" s="123"/>
      <c r="I5" s="7"/>
      <c r="J5" s="77"/>
      <c r="K5" s="77"/>
    </row>
    <row r="6" spans="1:11" x14ac:dyDescent="0.25">
      <c r="A6" s="223" t="s">
        <v>27</v>
      </c>
      <c r="B6" s="223" t="s">
        <v>0</v>
      </c>
      <c r="C6" s="225" t="s">
        <v>1</v>
      </c>
      <c r="D6" s="225" t="s">
        <v>1</v>
      </c>
      <c r="E6" s="225" t="s">
        <v>1</v>
      </c>
      <c r="F6" s="224" t="s">
        <v>260</v>
      </c>
      <c r="G6" s="224" t="s">
        <v>110</v>
      </c>
      <c r="H6" s="224" t="s">
        <v>111</v>
      </c>
      <c r="I6" s="222" t="s">
        <v>90</v>
      </c>
      <c r="J6" s="222" t="s">
        <v>261</v>
      </c>
      <c r="K6" s="222" t="s">
        <v>89</v>
      </c>
    </row>
    <row r="7" spans="1:11" x14ac:dyDescent="0.25">
      <c r="A7" s="226" t="s">
        <v>22</v>
      </c>
      <c r="B7" s="227" t="s">
        <v>2</v>
      </c>
      <c r="C7" s="228" t="s">
        <v>5</v>
      </c>
      <c r="D7" s="229" t="s">
        <v>75</v>
      </c>
      <c r="E7" s="229" t="s">
        <v>13</v>
      </c>
      <c r="F7" s="230"/>
      <c r="G7" s="231">
        <v>6</v>
      </c>
      <c r="H7" s="232">
        <f t="shared" ref="H7:H35" si="0">G7*J7</f>
        <v>0</v>
      </c>
      <c r="I7" s="233">
        <f>G7</f>
        <v>6</v>
      </c>
      <c r="J7" s="234"/>
      <c r="K7" s="235">
        <f t="shared" ref="K7:K35" si="1">I7*J7</f>
        <v>0</v>
      </c>
    </row>
    <row r="8" spans="1:11" x14ac:dyDescent="0.25">
      <c r="A8" s="226" t="s">
        <v>25</v>
      </c>
      <c r="B8" s="217" t="s">
        <v>3</v>
      </c>
      <c r="C8" s="228" t="s">
        <v>5</v>
      </c>
      <c r="D8" s="229" t="s">
        <v>75</v>
      </c>
      <c r="E8" s="229" t="s">
        <v>13</v>
      </c>
      <c r="F8" s="230"/>
      <c r="G8" s="231">
        <v>6</v>
      </c>
      <c r="H8" s="232">
        <f t="shared" si="0"/>
        <v>0</v>
      </c>
      <c r="I8" s="233">
        <f t="shared" ref="I8:I35" si="2">G8</f>
        <v>6</v>
      </c>
      <c r="J8" s="234"/>
      <c r="K8" s="235">
        <f t="shared" si="1"/>
        <v>0</v>
      </c>
    </row>
    <row r="9" spans="1:11" x14ac:dyDescent="0.25">
      <c r="A9" s="226" t="s">
        <v>26</v>
      </c>
      <c r="B9" s="220" t="s">
        <v>94</v>
      </c>
      <c r="C9" s="228" t="s">
        <v>5</v>
      </c>
      <c r="D9" s="229" t="s">
        <v>75</v>
      </c>
      <c r="E9" s="229" t="s">
        <v>13</v>
      </c>
      <c r="F9" s="230"/>
      <c r="G9" s="231">
        <v>6</v>
      </c>
      <c r="H9" s="232">
        <f t="shared" si="0"/>
        <v>0</v>
      </c>
      <c r="I9" s="233">
        <f t="shared" si="2"/>
        <v>6</v>
      </c>
      <c r="J9" s="234"/>
      <c r="K9" s="235">
        <f t="shared" si="1"/>
        <v>0</v>
      </c>
    </row>
    <row r="10" spans="1:11" x14ac:dyDescent="0.25">
      <c r="A10" s="226" t="s">
        <v>24</v>
      </c>
      <c r="B10" s="236" t="s">
        <v>15</v>
      </c>
      <c r="C10" s="228" t="s">
        <v>5</v>
      </c>
      <c r="D10" s="229" t="s">
        <v>75</v>
      </c>
      <c r="E10" s="229" t="s">
        <v>13</v>
      </c>
      <c r="F10" s="230"/>
      <c r="G10" s="231">
        <v>6</v>
      </c>
      <c r="H10" s="232">
        <f t="shared" si="0"/>
        <v>0</v>
      </c>
      <c r="I10" s="233">
        <f t="shared" si="2"/>
        <v>6</v>
      </c>
      <c r="J10" s="234"/>
      <c r="K10" s="235">
        <f t="shared" si="1"/>
        <v>0</v>
      </c>
    </row>
    <row r="11" spans="1:11" x14ac:dyDescent="0.25">
      <c r="A11" s="226">
        <v>50</v>
      </c>
      <c r="B11" s="219" t="s">
        <v>95</v>
      </c>
      <c r="C11" s="229" t="s">
        <v>6</v>
      </c>
      <c r="D11" s="229" t="s">
        <v>204</v>
      </c>
      <c r="E11" s="229" t="s">
        <v>146</v>
      </c>
      <c r="F11" s="230"/>
      <c r="G11" s="231">
        <v>30</v>
      </c>
      <c r="H11" s="232">
        <f t="shared" si="0"/>
        <v>0</v>
      </c>
      <c r="I11" s="233">
        <f t="shared" si="2"/>
        <v>30</v>
      </c>
      <c r="J11" s="234"/>
      <c r="K11" s="235">
        <f t="shared" si="1"/>
        <v>0</v>
      </c>
    </row>
    <row r="12" spans="1:11" x14ac:dyDescent="0.25">
      <c r="A12" s="226" t="s">
        <v>16</v>
      </c>
      <c r="B12" s="219" t="s">
        <v>55</v>
      </c>
      <c r="C12" s="229" t="s">
        <v>7</v>
      </c>
      <c r="D12" s="229" t="s">
        <v>75</v>
      </c>
      <c r="E12" s="229" t="s">
        <v>5</v>
      </c>
      <c r="F12" s="230"/>
      <c r="G12" s="231">
        <v>3</v>
      </c>
      <c r="H12" s="232">
        <f t="shared" si="0"/>
        <v>0</v>
      </c>
      <c r="I12" s="233">
        <f t="shared" si="2"/>
        <v>3</v>
      </c>
      <c r="J12" s="234"/>
      <c r="K12" s="235">
        <f t="shared" si="1"/>
        <v>0</v>
      </c>
    </row>
    <row r="13" spans="1:11" x14ac:dyDescent="0.25">
      <c r="A13" s="226" t="s">
        <v>17</v>
      </c>
      <c r="B13" s="219" t="s">
        <v>56</v>
      </c>
      <c r="C13" s="229" t="s">
        <v>295</v>
      </c>
      <c r="D13" s="229" t="s">
        <v>192</v>
      </c>
      <c r="E13" s="229" t="s">
        <v>147</v>
      </c>
      <c r="F13" s="230"/>
      <c r="G13" s="231">
        <v>10</v>
      </c>
      <c r="H13" s="232">
        <f t="shared" si="0"/>
        <v>0</v>
      </c>
      <c r="I13" s="233">
        <f t="shared" si="2"/>
        <v>10</v>
      </c>
      <c r="J13" s="234"/>
      <c r="K13" s="235">
        <f t="shared" si="1"/>
        <v>0</v>
      </c>
    </row>
    <row r="14" spans="1:11" x14ac:dyDescent="0.25">
      <c r="A14" s="226" t="s">
        <v>18</v>
      </c>
      <c r="B14" s="217" t="s">
        <v>9</v>
      </c>
      <c r="C14" s="229" t="s">
        <v>5</v>
      </c>
      <c r="D14" s="229" t="s">
        <v>167</v>
      </c>
      <c r="E14" s="229" t="s">
        <v>11</v>
      </c>
      <c r="F14" s="230"/>
      <c r="G14" s="231">
        <v>4</v>
      </c>
      <c r="H14" s="232">
        <f t="shared" si="0"/>
        <v>0</v>
      </c>
      <c r="I14" s="233">
        <f t="shared" si="2"/>
        <v>4</v>
      </c>
      <c r="J14" s="234"/>
      <c r="K14" s="235">
        <f t="shared" si="1"/>
        <v>0</v>
      </c>
    </row>
    <row r="15" spans="1:11" x14ac:dyDescent="0.25">
      <c r="A15" s="226" t="s">
        <v>19</v>
      </c>
      <c r="B15" s="220" t="s">
        <v>96</v>
      </c>
      <c r="C15" s="229" t="s">
        <v>5</v>
      </c>
      <c r="D15" s="229" t="s">
        <v>7</v>
      </c>
      <c r="E15" s="229" t="s">
        <v>4</v>
      </c>
      <c r="F15" s="230"/>
      <c r="G15" s="231">
        <v>3</v>
      </c>
      <c r="H15" s="232">
        <f t="shared" si="0"/>
        <v>0</v>
      </c>
      <c r="I15" s="233">
        <f t="shared" si="2"/>
        <v>3</v>
      </c>
      <c r="J15" s="234"/>
      <c r="K15" s="235">
        <f t="shared" si="1"/>
        <v>0</v>
      </c>
    </row>
    <row r="16" spans="1:11" x14ac:dyDescent="0.25">
      <c r="A16" s="226" t="s">
        <v>20</v>
      </c>
      <c r="B16" s="220" t="s">
        <v>101</v>
      </c>
      <c r="C16" s="229" t="s">
        <v>5</v>
      </c>
      <c r="D16" s="229" t="s">
        <v>7</v>
      </c>
      <c r="E16" s="229" t="s">
        <v>4</v>
      </c>
      <c r="F16" s="230"/>
      <c r="G16" s="231">
        <v>3</v>
      </c>
      <c r="H16" s="232">
        <f t="shared" si="0"/>
        <v>0</v>
      </c>
      <c r="I16" s="233">
        <f t="shared" si="2"/>
        <v>3</v>
      </c>
      <c r="J16" s="234"/>
      <c r="K16" s="235">
        <f t="shared" si="1"/>
        <v>0</v>
      </c>
    </row>
    <row r="17" spans="1:11" x14ac:dyDescent="0.25">
      <c r="A17" s="226" t="s">
        <v>30</v>
      </c>
      <c r="B17" s="217" t="s">
        <v>97</v>
      </c>
      <c r="C17" s="229" t="s">
        <v>5</v>
      </c>
      <c r="D17" s="229" t="s">
        <v>4</v>
      </c>
      <c r="E17" s="229" t="s">
        <v>236</v>
      </c>
      <c r="F17" s="230"/>
      <c r="G17" s="231">
        <v>3</v>
      </c>
      <c r="H17" s="232">
        <f t="shared" si="0"/>
        <v>0</v>
      </c>
      <c r="I17" s="233">
        <f t="shared" si="2"/>
        <v>3</v>
      </c>
      <c r="J17" s="234"/>
      <c r="K17" s="235">
        <f t="shared" si="1"/>
        <v>0</v>
      </c>
    </row>
    <row r="18" spans="1:11" x14ac:dyDescent="0.25">
      <c r="A18" s="226" t="s">
        <v>31</v>
      </c>
      <c r="B18" s="217" t="s">
        <v>102</v>
      </c>
      <c r="C18" s="237" t="s">
        <v>5</v>
      </c>
      <c r="D18" s="229" t="s">
        <v>4</v>
      </c>
      <c r="E18" s="229" t="s">
        <v>236</v>
      </c>
      <c r="F18" s="230"/>
      <c r="G18" s="231">
        <v>3</v>
      </c>
      <c r="H18" s="232">
        <f t="shared" si="0"/>
        <v>0</v>
      </c>
      <c r="I18" s="233">
        <f t="shared" si="2"/>
        <v>3</v>
      </c>
      <c r="J18" s="234"/>
      <c r="K18" s="235">
        <f t="shared" si="1"/>
        <v>0</v>
      </c>
    </row>
    <row r="19" spans="1:11" x14ac:dyDescent="0.25">
      <c r="A19" s="226" t="s">
        <v>32</v>
      </c>
      <c r="B19" s="220" t="s">
        <v>109</v>
      </c>
      <c r="C19" s="237" t="s">
        <v>88</v>
      </c>
      <c r="D19" s="237" t="s">
        <v>81</v>
      </c>
      <c r="E19" s="237" t="s">
        <v>5</v>
      </c>
      <c r="F19" s="230"/>
      <c r="G19" s="231">
        <v>2</v>
      </c>
      <c r="H19" s="232">
        <f t="shared" si="0"/>
        <v>0</v>
      </c>
      <c r="I19" s="233">
        <f t="shared" si="2"/>
        <v>2</v>
      </c>
      <c r="J19" s="234"/>
      <c r="K19" s="235">
        <f t="shared" si="1"/>
        <v>0</v>
      </c>
    </row>
    <row r="20" spans="1:11" x14ac:dyDescent="0.25">
      <c r="A20" s="226" t="s">
        <v>33</v>
      </c>
      <c r="B20" s="220" t="s">
        <v>100</v>
      </c>
      <c r="C20" s="237" t="s">
        <v>11</v>
      </c>
      <c r="D20" s="237" t="s">
        <v>185</v>
      </c>
      <c r="E20" s="237" t="s">
        <v>131</v>
      </c>
      <c r="F20" s="230"/>
      <c r="G20" s="231">
        <v>1</v>
      </c>
      <c r="H20" s="232">
        <f t="shared" si="0"/>
        <v>0</v>
      </c>
      <c r="I20" s="233">
        <f t="shared" si="2"/>
        <v>1</v>
      </c>
      <c r="J20" s="234"/>
      <c r="K20" s="235">
        <f t="shared" si="1"/>
        <v>0</v>
      </c>
    </row>
    <row r="21" spans="1:11" x14ac:dyDescent="0.25">
      <c r="A21" s="226" t="s">
        <v>35</v>
      </c>
      <c r="B21" s="220" t="s">
        <v>208</v>
      </c>
      <c r="C21" s="229" t="s">
        <v>7</v>
      </c>
      <c r="D21" s="229" t="s">
        <v>79</v>
      </c>
      <c r="E21" s="229" t="s">
        <v>162</v>
      </c>
      <c r="F21" s="230"/>
      <c r="G21" s="231">
        <v>2</v>
      </c>
      <c r="H21" s="232">
        <f t="shared" si="0"/>
        <v>0</v>
      </c>
      <c r="I21" s="233">
        <f t="shared" si="2"/>
        <v>2</v>
      </c>
      <c r="J21" s="234"/>
      <c r="K21" s="235">
        <f t="shared" si="1"/>
        <v>0</v>
      </c>
    </row>
    <row r="22" spans="1:11" x14ac:dyDescent="0.25">
      <c r="A22" s="226" t="s">
        <v>36</v>
      </c>
      <c r="B22" s="220" t="s">
        <v>116</v>
      </c>
      <c r="C22" s="229" t="s">
        <v>4</v>
      </c>
      <c r="D22" s="229" t="s">
        <v>155</v>
      </c>
      <c r="E22" s="229" t="s">
        <v>79</v>
      </c>
      <c r="F22" s="230"/>
      <c r="G22" s="231">
        <v>6</v>
      </c>
      <c r="H22" s="232">
        <f t="shared" si="0"/>
        <v>0</v>
      </c>
      <c r="I22" s="233">
        <f t="shared" si="2"/>
        <v>6</v>
      </c>
      <c r="J22" s="234"/>
      <c r="K22" s="235">
        <f t="shared" si="1"/>
        <v>0</v>
      </c>
    </row>
    <row r="23" spans="1:11" x14ac:dyDescent="0.25">
      <c r="A23" s="226" t="s">
        <v>37</v>
      </c>
      <c r="B23" s="220" t="s">
        <v>63</v>
      </c>
      <c r="C23" s="229" t="s">
        <v>76</v>
      </c>
      <c r="D23" s="229" t="s">
        <v>5</v>
      </c>
      <c r="E23" s="229" t="s">
        <v>80</v>
      </c>
      <c r="F23" s="230"/>
      <c r="G23" s="231">
        <v>1</v>
      </c>
      <c r="H23" s="232">
        <f t="shared" si="0"/>
        <v>0</v>
      </c>
      <c r="I23" s="233">
        <f t="shared" si="2"/>
        <v>1</v>
      </c>
      <c r="J23" s="234"/>
      <c r="K23" s="235">
        <f t="shared" si="1"/>
        <v>0</v>
      </c>
    </row>
    <row r="24" spans="1:11" x14ac:dyDescent="0.25">
      <c r="A24" s="226" t="s">
        <v>38</v>
      </c>
      <c r="B24" s="220" t="s">
        <v>65</v>
      </c>
      <c r="C24" s="229" t="s">
        <v>5</v>
      </c>
      <c r="D24" s="229" t="s">
        <v>156</v>
      </c>
      <c r="E24" s="229" t="s">
        <v>82</v>
      </c>
      <c r="F24" s="230"/>
      <c r="G24" s="231">
        <v>3</v>
      </c>
      <c r="H24" s="232">
        <f t="shared" si="0"/>
        <v>0</v>
      </c>
      <c r="I24" s="233">
        <f t="shared" si="2"/>
        <v>3</v>
      </c>
      <c r="J24" s="234"/>
      <c r="K24" s="235">
        <f t="shared" si="1"/>
        <v>0</v>
      </c>
    </row>
    <row r="25" spans="1:11" x14ac:dyDescent="0.25">
      <c r="A25" s="226" t="s">
        <v>39</v>
      </c>
      <c r="B25" s="220" t="s">
        <v>122</v>
      </c>
      <c r="C25" s="229" t="s">
        <v>5</v>
      </c>
      <c r="D25" s="229" t="s">
        <v>167</v>
      </c>
      <c r="E25" s="229" t="s">
        <v>87</v>
      </c>
      <c r="F25" s="230"/>
      <c r="G25" s="231">
        <v>8</v>
      </c>
      <c r="H25" s="232">
        <f t="shared" si="0"/>
        <v>0</v>
      </c>
      <c r="I25" s="233">
        <f t="shared" si="2"/>
        <v>8</v>
      </c>
      <c r="J25" s="234"/>
      <c r="K25" s="235">
        <f t="shared" si="1"/>
        <v>0</v>
      </c>
    </row>
    <row r="26" spans="1:11" x14ac:dyDescent="0.25">
      <c r="A26" s="226" t="s">
        <v>40</v>
      </c>
      <c r="B26" s="220" t="s">
        <v>129</v>
      </c>
      <c r="C26" s="229" t="s">
        <v>169</v>
      </c>
      <c r="D26" s="229" t="s">
        <v>77</v>
      </c>
      <c r="E26" s="229" t="s">
        <v>185</v>
      </c>
      <c r="F26" s="230"/>
      <c r="G26" s="231">
        <v>4</v>
      </c>
      <c r="H26" s="232">
        <f t="shared" si="0"/>
        <v>0</v>
      </c>
      <c r="I26" s="233">
        <f t="shared" si="2"/>
        <v>4</v>
      </c>
      <c r="J26" s="234"/>
      <c r="K26" s="235">
        <f t="shared" si="1"/>
        <v>0</v>
      </c>
    </row>
    <row r="27" spans="1:11" x14ac:dyDescent="0.25">
      <c r="A27" s="226" t="s">
        <v>41</v>
      </c>
      <c r="B27" s="220" t="s">
        <v>130</v>
      </c>
      <c r="C27" s="229" t="s">
        <v>77</v>
      </c>
      <c r="D27" s="229" t="s">
        <v>240</v>
      </c>
      <c r="E27" s="229" t="s">
        <v>171</v>
      </c>
      <c r="F27" s="230"/>
      <c r="G27" s="231">
        <v>4</v>
      </c>
      <c r="H27" s="232">
        <f t="shared" si="0"/>
        <v>0</v>
      </c>
      <c r="I27" s="233">
        <f t="shared" si="2"/>
        <v>4</v>
      </c>
      <c r="J27" s="234"/>
      <c r="K27" s="235">
        <f t="shared" si="1"/>
        <v>0</v>
      </c>
    </row>
    <row r="28" spans="1:11" x14ac:dyDescent="0.25">
      <c r="A28" s="226" t="s">
        <v>42</v>
      </c>
      <c r="B28" s="220" t="s">
        <v>296</v>
      </c>
      <c r="C28" s="229" t="s">
        <v>75</v>
      </c>
      <c r="D28" s="229" t="s">
        <v>78</v>
      </c>
      <c r="E28" s="229" t="s">
        <v>292</v>
      </c>
      <c r="F28" s="230"/>
      <c r="G28" s="231">
        <v>4</v>
      </c>
      <c r="H28" s="232">
        <f t="shared" si="0"/>
        <v>0</v>
      </c>
      <c r="I28" s="233">
        <f t="shared" si="2"/>
        <v>4</v>
      </c>
      <c r="J28" s="234"/>
      <c r="K28" s="235">
        <f t="shared" si="1"/>
        <v>0</v>
      </c>
    </row>
    <row r="29" spans="1:11" x14ac:dyDescent="0.25">
      <c r="A29" s="226" t="s">
        <v>44</v>
      </c>
      <c r="B29" s="220" t="s">
        <v>297</v>
      </c>
      <c r="C29" s="228" t="s">
        <v>294</v>
      </c>
      <c r="D29" s="228" t="s">
        <v>169</v>
      </c>
      <c r="E29" s="228" t="s">
        <v>232</v>
      </c>
      <c r="F29" s="230"/>
      <c r="G29" s="231">
        <v>4</v>
      </c>
      <c r="H29" s="232">
        <f t="shared" si="0"/>
        <v>0</v>
      </c>
      <c r="I29" s="233">
        <f t="shared" si="2"/>
        <v>4</v>
      </c>
      <c r="J29" s="234"/>
      <c r="K29" s="235">
        <f t="shared" si="1"/>
        <v>0</v>
      </c>
    </row>
    <row r="30" spans="1:11" x14ac:dyDescent="0.25">
      <c r="A30" s="226" t="s">
        <v>45</v>
      </c>
      <c r="B30" s="220" t="s">
        <v>62</v>
      </c>
      <c r="C30" s="229" t="s">
        <v>162</v>
      </c>
      <c r="D30" s="229" t="s">
        <v>75</v>
      </c>
      <c r="E30" s="229" t="s">
        <v>157</v>
      </c>
      <c r="F30" s="230"/>
      <c r="G30" s="231">
        <v>2</v>
      </c>
      <c r="H30" s="232">
        <f t="shared" si="0"/>
        <v>0</v>
      </c>
      <c r="I30" s="233">
        <f t="shared" si="2"/>
        <v>2</v>
      </c>
      <c r="J30" s="234"/>
      <c r="K30" s="235">
        <f t="shared" si="1"/>
        <v>0</v>
      </c>
    </row>
    <row r="31" spans="1:11" x14ac:dyDescent="0.25">
      <c r="A31" s="226" t="s">
        <v>46</v>
      </c>
      <c r="B31" s="220" t="s">
        <v>135</v>
      </c>
      <c r="C31" s="229" t="s">
        <v>75</v>
      </c>
      <c r="D31" s="229" t="s">
        <v>79</v>
      </c>
      <c r="E31" s="229" t="s">
        <v>155</v>
      </c>
      <c r="F31" s="230"/>
      <c r="G31" s="231">
        <v>2</v>
      </c>
      <c r="H31" s="232">
        <f t="shared" si="0"/>
        <v>0</v>
      </c>
      <c r="I31" s="233">
        <f t="shared" si="2"/>
        <v>2</v>
      </c>
      <c r="J31" s="234"/>
      <c r="K31" s="235">
        <f t="shared" si="1"/>
        <v>0</v>
      </c>
    </row>
    <row r="32" spans="1:11" x14ac:dyDescent="0.25">
      <c r="A32" s="226" t="s">
        <v>47</v>
      </c>
      <c r="B32" s="220" t="s">
        <v>199</v>
      </c>
      <c r="C32" s="229" t="s">
        <v>162</v>
      </c>
      <c r="D32" s="229" t="s">
        <v>79</v>
      </c>
      <c r="E32" s="229" t="s">
        <v>155</v>
      </c>
      <c r="F32" s="230"/>
      <c r="G32" s="231">
        <v>4</v>
      </c>
      <c r="H32" s="232">
        <f t="shared" si="0"/>
        <v>0</v>
      </c>
      <c r="I32" s="233">
        <f t="shared" si="2"/>
        <v>4</v>
      </c>
      <c r="J32" s="234"/>
      <c r="K32" s="235">
        <f t="shared" si="1"/>
        <v>0</v>
      </c>
    </row>
    <row r="33" spans="1:11" x14ac:dyDescent="0.25">
      <c r="A33" s="226" t="s">
        <v>48</v>
      </c>
      <c r="B33" s="220" t="s">
        <v>200</v>
      </c>
      <c r="C33" s="229" t="s">
        <v>162</v>
      </c>
      <c r="D33" s="229" t="s">
        <v>79</v>
      </c>
      <c r="E33" s="229" t="s">
        <v>155</v>
      </c>
      <c r="F33" s="230"/>
      <c r="G33" s="231">
        <v>4</v>
      </c>
      <c r="H33" s="232">
        <f t="shared" si="0"/>
        <v>0</v>
      </c>
      <c r="I33" s="233">
        <f t="shared" si="2"/>
        <v>4</v>
      </c>
      <c r="J33" s="234"/>
      <c r="K33" s="235">
        <f t="shared" si="1"/>
        <v>0</v>
      </c>
    </row>
    <row r="34" spans="1:11" x14ac:dyDescent="0.25">
      <c r="A34" s="226" t="s">
        <v>49</v>
      </c>
      <c r="B34" s="220" t="s">
        <v>119</v>
      </c>
      <c r="C34" s="229" t="s">
        <v>5</v>
      </c>
      <c r="D34" s="229" t="s">
        <v>11</v>
      </c>
      <c r="E34" s="229" t="s">
        <v>160</v>
      </c>
      <c r="F34" s="230"/>
      <c r="G34" s="231">
        <v>1</v>
      </c>
      <c r="H34" s="232">
        <f t="shared" si="0"/>
        <v>0</v>
      </c>
      <c r="I34" s="233">
        <f t="shared" si="2"/>
        <v>1</v>
      </c>
      <c r="J34" s="234"/>
      <c r="K34" s="235">
        <f t="shared" si="1"/>
        <v>0</v>
      </c>
    </row>
    <row r="35" spans="1:11" x14ac:dyDescent="0.25">
      <c r="A35" s="226" t="s">
        <v>50</v>
      </c>
      <c r="B35" s="238" t="s">
        <v>64</v>
      </c>
      <c r="C35" s="229" t="s">
        <v>5</v>
      </c>
      <c r="D35" s="229" t="s">
        <v>167</v>
      </c>
      <c r="E35" s="229" t="s">
        <v>160</v>
      </c>
      <c r="F35" s="230"/>
      <c r="G35" s="231">
        <v>1</v>
      </c>
      <c r="H35" s="232">
        <f t="shared" si="0"/>
        <v>0</v>
      </c>
      <c r="I35" s="233">
        <f t="shared" si="2"/>
        <v>1</v>
      </c>
      <c r="J35" s="234"/>
      <c r="K35" s="235">
        <f t="shared" si="1"/>
        <v>0</v>
      </c>
    </row>
    <row r="36" spans="1:11" x14ac:dyDescent="0.25">
      <c r="A36" s="302" t="s">
        <v>107</v>
      </c>
      <c r="B36" s="302"/>
      <c r="C36" s="302"/>
      <c r="D36" s="302"/>
      <c r="E36" s="302"/>
      <c r="F36" s="302"/>
      <c r="G36" s="239"/>
      <c r="H36" s="239">
        <f t="shared" ref="H36:K36" si="3">SUM(H7:H35)</f>
        <v>0</v>
      </c>
      <c r="I36" s="239"/>
      <c r="J36" s="239"/>
      <c r="K36" s="239">
        <f t="shared" si="3"/>
        <v>0</v>
      </c>
    </row>
    <row r="37" spans="1:11" x14ac:dyDescent="0.25">
      <c r="A37" s="203"/>
      <c r="B37" s="204" t="s">
        <v>262</v>
      </c>
      <c r="C37" s="203"/>
      <c r="D37" s="203"/>
      <c r="E37" s="203"/>
      <c r="F37" s="203"/>
      <c r="G37" s="203"/>
      <c r="H37" s="203"/>
      <c r="I37" s="203"/>
      <c r="J37" s="203"/>
      <c r="K37" s="203"/>
    </row>
    <row r="38" spans="1:11" x14ac:dyDescent="0.25">
      <c r="I38" s="124"/>
      <c r="J38" s="124"/>
    </row>
    <row r="39" spans="1:11" x14ac:dyDescent="0.25">
      <c r="I39" s="124"/>
      <c r="J39" s="124"/>
    </row>
    <row r="40" spans="1:11" x14ac:dyDescent="0.25">
      <c r="I40" s="124"/>
      <c r="J40" s="124"/>
    </row>
    <row r="41" spans="1:11" x14ac:dyDescent="0.25">
      <c r="I41" s="124"/>
      <c r="J41" s="124"/>
    </row>
    <row r="42" spans="1:11" x14ac:dyDescent="0.25">
      <c r="I42" s="124"/>
      <c r="J42" s="124"/>
    </row>
    <row r="43" spans="1:11" x14ac:dyDescent="0.25">
      <c r="I43" s="124"/>
      <c r="J43" s="124"/>
    </row>
    <row r="44" spans="1:11" x14ac:dyDescent="0.25">
      <c r="I44" s="124"/>
      <c r="J44" s="124"/>
    </row>
    <row r="45" spans="1:11" x14ac:dyDescent="0.25">
      <c r="I45" s="124"/>
      <c r="J45" s="124"/>
    </row>
    <row r="46" spans="1:11" x14ac:dyDescent="0.25">
      <c r="I46" s="124"/>
      <c r="J46" s="124"/>
    </row>
    <row r="47" spans="1:11" x14ac:dyDescent="0.25">
      <c r="I47" s="124"/>
      <c r="J47" s="124"/>
    </row>
  </sheetData>
  <mergeCells count="1">
    <mergeCell ref="A36:F3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DFBBD-7A98-484D-BC10-24603535B7A1}">
  <sheetPr>
    <tabColor theme="9" tint="0.39997558519241921"/>
  </sheetPr>
  <dimension ref="A3:K40"/>
  <sheetViews>
    <sheetView zoomScale="80" zoomScaleNormal="80" workbookViewId="0">
      <selection activeCell="J6" sqref="J6:J38"/>
    </sheetView>
  </sheetViews>
  <sheetFormatPr defaultRowHeight="15" x14ac:dyDescent="0.25"/>
  <cols>
    <col min="2" max="2" width="34.5703125" customWidth="1"/>
    <col min="3" max="3" width="14.28515625" customWidth="1"/>
    <col min="4" max="4" width="17.42578125" customWidth="1"/>
    <col min="5" max="5" width="22" customWidth="1"/>
    <col min="6" max="6" width="19.5703125" customWidth="1"/>
    <col min="8" max="8" width="10.85546875" customWidth="1"/>
    <col min="9" max="9" width="12" customWidth="1"/>
    <col min="10" max="10" width="12.42578125" customWidth="1"/>
    <col min="11" max="11" width="14.5703125" style="250" customWidth="1"/>
  </cols>
  <sheetData>
    <row r="3" spans="1:11" x14ac:dyDescent="0.25">
      <c r="A3" s="75" t="s">
        <v>47</v>
      </c>
      <c r="B3" s="75" t="s">
        <v>210</v>
      </c>
      <c r="E3" s="16" t="s">
        <v>106</v>
      </c>
      <c r="F3" s="78" t="s">
        <v>269</v>
      </c>
    </row>
    <row r="4" spans="1:11" s="124" customFormat="1" x14ac:dyDescent="0.25">
      <c r="A4" s="153"/>
      <c r="B4" s="164"/>
      <c r="F4" s="120"/>
      <c r="G4" s="83"/>
      <c r="H4" s="119"/>
      <c r="I4" s="83"/>
      <c r="J4" s="119"/>
      <c r="K4" s="251"/>
    </row>
    <row r="5" spans="1:11" x14ac:dyDescent="0.25">
      <c r="A5" s="225" t="s">
        <v>27</v>
      </c>
      <c r="B5" s="225" t="s">
        <v>0</v>
      </c>
      <c r="C5" s="225" t="s">
        <v>1</v>
      </c>
      <c r="D5" s="225" t="s">
        <v>1</v>
      </c>
      <c r="E5" s="240" t="s">
        <v>1</v>
      </c>
      <c r="F5" s="241" t="s">
        <v>260</v>
      </c>
      <c r="G5" s="223" t="s">
        <v>110</v>
      </c>
      <c r="H5" s="223" t="s">
        <v>111</v>
      </c>
      <c r="I5" s="222" t="s">
        <v>90</v>
      </c>
      <c r="J5" s="222" t="s">
        <v>261</v>
      </c>
      <c r="K5" s="252" t="s">
        <v>89</v>
      </c>
    </row>
    <row r="6" spans="1:11" x14ac:dyDescent="0.25">
      <c r="A6" s="228">
        <v>1</v>
      </c>
      <c r="B6" s="228" t="s">
        <v>2</v>
      </c>
      <c r="C6" s="242" t="s">
        <v>5</v>
      </c>
      <c r="D6" s="242" t="s">
        <v>75</v>
      </c>
      <c r="E6" s="242" t="s">
        <v>13</v>
      </c>
      <c r="F6" s="243"/>
      <c r="G6" s="244">
        <v>23</v>
      </c>
      <c r="H6" s="245">
        <f t="shared" ref="H6:H38" si="0">G6*J6</f>
        <v>0</v>
      </c>
      <c r="I6" s="244">
        <f t="shared" ref="I6:I37" si="1">G6</f>
        <v>23</v>
      </c>
      <c r="J6" s="246"/>
      <c r="K6" s="253">
        <f t="shared" ref="K6:K38" si="2">I6*J6</f>
        <v>0</v>
      </c>
    </row>
    <row r="7" spans="1:11" x14ac:dyDescent="0.25">
      <c r="A7" s="228">
        <v>2</v>
      </c>
      <c r="B7" s="228" t="s">
        <v>3</v>
      </c>
      <c r="C7" s="242" t="s">
        <v>5</v>
      </c>
      <c r="D7" s="242" t="s">
        <v>75</v>
      </c>
      <c r="E7" s="242" t="s">
        <v>13</v>
      </c>
      <c r="F7" s="243"/>
      <c r="G7" s="244">
        <v>23</v>
      </c>
      <c r="H7" s="245">
        <f t="shared" si="0"/>
        <v>0</v>
      </c>
      <c r="I7" s="244">
        <f t="shared" si="1"/>
        <v>23</v>
      </c>
      <c r="J7" s="246"/>
      <c r="K7" s="253">
        <f t="shared" si="2"/>
        <v>0</v>
      </c>
    </row>
    <row r="8" spans="1:11" x14ac:dyDescent="0.25">
      <c r="A8" s="228">
        <v>3</v>
      </c>
      <c r="B8" s="228" t="s">
        <v>94</v>
      </c>
      <c r="C8" s="242" t="s">
        <v>5</v>
      </c>
      <c r="D8" s="242" t="s">
        <v>75</v>
      </c>
      <c r="E8" s="242" t="s">
        <v>13</v>
      </c>
      <c r="F8" s="243"/>
      <c r="G8" s="244">
        <v>23</v>
      </c>
      <c r="H8" s="245">
        <f t="shared" si="0"/>
        <v>0</v>
      </c>
      <c r="I8" s="244">
        <f t="shared" si="1"/>
        <v>23</v>
      </c>
      <c r="J8" s="246"/>
      <c r="K8" s="253">
        <f t="shared" si="2"/>
        <v>0</v>
      </c>
    </row>
    <row r="9" spans="1:11" x14ac:dyDescent="0.25">
      <c r="A9" s="228">
        <v>4</v>
      </c>
      <c r="B9" s="228" t="s">
        <v>15</v>
      </c>
      <c r="C9" s="242" t="s">
        <v>5</v>
      </c>
      <c r="D9" s="242" t="s">
        <v>75</v>
      </c>
      <c r="E9" s="242" t="s">
        <v>13</v>
      </c>
      <c r="F9" s="243"/>
      <c r="G9" s="244">
        <v>23</v>
      </c>
      <c r="H9" s="245">
        <f t="shared" si="0"/>
        <v>0</v>
      </c>
      <c r="I9" s="244">
        <f t="shared" si="1"/>
        <v>23</v>
      </c>
      <c r="J9" s="246"/>
      <c r="K9" s="253">
        <f t="shared" si="2"/>
        <v>0</v>
      </c>
    </row>
    <row r="10" spans="1:11" x14ac:dyDescent="0.25">
      <c r="A10" s="228">
        <v>5</v>
      </c>
      <c r="B10" s="228" t="s">
        <v>95</v>
      </c>
      <c r="C10" s="242" t="s">
        <v>192</v>
      </c>
      <c r="D10" s="242" t="s">
        <v>146</v>
      </c>
      <c r="E10" s="242" t="s">
        <v>204</v>
      </c>
      <c r="F10" s="243"/>
      <c r="G10" s="244">
        <v>165</v>
      </c>
      <c r="H10" s="245">
        <f t="shared" si="0"/>
        <v>0</v>
      </c>
      <c r="I10" s="244">
        <f t="shared" si="1"/>
        <v>165</v>
      </c>
      <c r="J10" s="246"/>
      <c r="K10" s="253">
        <f t="shared" si="2"/>
        <v>0</v>
      </c>
    </row>
    <row r="11" spans="1:11" x14ac:dyDescent="0.25">
      <c r="A11" s="228">
        <v>6</v>
      </c>
      <c r="B11" s="228" t="s">
        <v>55</v>
      </c>
      <c r="C11" s="242" t="s">
        <v>14</v>
      </c>
      <c r="D11" s="242" t="s">
        <v>5</v>
      </c>
      <c r="E11" s="242" t="s">
        <v>146</v>
      </c>
      <c r="F11" s="243"/>
      <c r="G11" s="244">
        <v>10</v>
      </c>
      <c r="H11" s="245">
        <f t="shared" si="0"/>
        <v>0</v>
      </c>
      <c r="I11" s="244">
        <f t="shared" si="1"/>
        <v>10</v>
      </c>
      <c r="J11" s="246"/>
      <c r="K11" s="253">
        <f t="shared" si="2"/>
        <v>0</v>
      </c>
    </row>
    <row r="12" spans="1:11" x14ac:dyDescent="0.25">
      <c r="A12" s="228">
        <v>7</v>
      </c>
      <c r="B12" s="228" t="s">
        <v>56</v>
      </c>
      <c r="C12" s="242" t="s">
        <v>75</v>
      </c>
      <c r="D12" s="242" t="s">
        <v>154</v>
      </c>
      <c r="E12" s="242" t="s">
        <v>146</v>
      </c>
      <c r="F12" s="243"/>
      <c r="G12" s="244">
        <v>20</v>
      </c>
      <c r="H12" s="245">
        <f t="shared" si="0"/>
        <v>0</v>
      </c>
      <c r="I12" s="244">
        <f t="shared" si="1"/>
        <v>20</v>
      </c>
      <c r="J12" s="246"/>
      <c r="K12" s="253">
        <f t="shared" si="2"/>
        <v>0</v>
      </c>
    </row>
    <row r="13" spans="1:11" x14ac:dyDescent="0.25">
      <c r="A13" s="228">
        <v>8</v>
      </c>
      <c r="B13" s="228" t="s">
        <v>9</v>
      </c>
      <c r="C13" s="242" t="s">
        <v>5</v>
      </c>
      <c r="D13" s="242" t="s">
        <v>167</v>
      </c>
      <c r="E13" s="242" t="s">
        <v>11</v>
      </c>
      <c r="F13" s="243"/>
      <c r="G13" s="244">
        <v>10</v>
      </c>
      <c r="H13" s="245">
        <f t="shared" si="0"/>
        <v>0</v>
      </c>
      <c r="I13" s="244">
        <f t="shared" si="1"/>
        <v>10</v>
      </c>
      <c r="J13" s="246"/>
      <c r="K13" s="253">
        <f t="shared" si="2"/>
        <v>0</v>
      </c>
    </row>
    <row r="14" spans="1:11" x14ac:dyDescent="0.25">
      <c r="A14" s="228">
        <v>9</v>
      </c>
      <c r="B14" s="228" t="s">
        <v>96</v>
      </c>
      <c r="C14" s="242" t="s">
        <v>75</v>
      </c>
      <c r="D14" s="242" t="s">
        <v>242</v>
      </c>
      <c r="E14" s="242" t="s">
        <v>5</v>
      </c>
      <c r="F14" s="243"/>
      <c r="G14" s="244">
        <v>12</v>
      </c>
      <c r="H14" s="245">
        <f t="shared" si="0"/>
        <v>0</v>
      </c>
      <c r="I14" s="244">
        <f t="shared" si="1"/>
        <v>12</v>
      </c>
      <c r="J14" s="246"/>
      <c r="K14" s="253">
        <f t="shared" si="2"/>
        <v>0</v>
      </c>
    </row>
    <row r="15" spans="1:11" x14ac:dyDescent="0.25">
      <c r="A15" s="228">
        <v>10</v>
      </c>
      <c r="B15" s="228" t="s">
        <v>101</v>
      </c>
      <c r="C15" s="242" t="s">
        <v>75</v>
      </c>
      <c r="D15" s="242" t="s">
        <v>242</v>
      </c>
      <c r="E15" s="242" t="s">
        <v>5</v>
      </c>
      <c r="F15" s="243"/>
      <c r="G15" s="244">
        <v>12</v>
      </c>
      <c r="H15" s="245">
        <f t="shared" si="0"/>
        <v>0</v>
      </c>
      <c r="I15" s="244">
        <f t="shared" si="1"/>
        <v>12</v>
      </c>
      <c r="J15" s="246"/>
      <c r="K15" s="253">
        <f t="shared" si="2"/>
        <v>0</v>
      </c>
    </row>
    <row r="16" spans="1:11" x14ac:dyDescent="0.25">
      <c r="A16" s="228">
        <v>11</v>
      </c>
      <c r="B16" s="228" t="s">
        <v>97</v>
      </c>
      <c r="C16" s="242" t="s">
        <v>4</v>
      </c>
      <c r="D16" s="242" t="s">
        <v>5</v>
      </c>
      <c r="E16" s="242" t="s">
        <v>8</v>
      </c>
      <c r="F16" s="243"/>
      <c r="G16" s="244">
        <v>8</v>
      </c>
      <c r="H16" s="245">
        <f t="shared" si="0"/>
        <v>0</v>
      </c>
      <c r="I16" s="244">
        <f t="shared" si="1"/>
        <v>8</v>
      </c>
      <c r="J16" s="246"/>
      <c r="K16" s="253">
        <f t="shared" si="2"/>
        <v>0</v>
      </c>
    </row>
    <row r="17" spans="1:11" x14ac:dyDescent="0.25">
      <c r="A17" s="228">
        <v>12</v>
      </c>
      <c r="B17" s="228" t="s">
        <v>102</v>
      </c>
      <c r="C17" s="242" t="s">
        <v>4</v>
      </c>
      <c r="D17" s="242" t="s">
        <v>5</v>
      </c>
      <c r="E17" s="242" t="s">
        <v>8</v>
      </c>
      <c r="F17" s="243"/>
      <c r="G17" s="244">
        <v>8</v>
      </c>
      <c r="H17" s="245">
        <f t="shared" si="0"/>
        <v>0</v>
      </c>
      <c r="I17" s="244">
        <f t="shared" si="1"/>
        <v>8</v>
      </c>
      <c r="J17" s="246"/>
      <c r="K17" s="253">
        <f t="shared" si="2"/>
        <v>0</v>
      </c>
    </row>
    <row r="18" spans="1:11" x14ac:dyDescent="0.25">
      <c r="A18" s="228">
        <v>13</v>
      </c>
      <c r="B18" s="228" t="s">
        <v>57</v>
      </c>
      <c r="C18" s="242" t="s">
        <v>12</v>
      </c>
      <c r="D18" s="242" t="s">
        <v>5</v>
      </c>
      <c r="E18" s="242" t="s">
        <v>8</v>
      </c>
      <c r="F18" s="243"/>
      <c r="G18" s="244">
        <v>4</v>
      </c>
      <c r="H18" s="245">
        <f t="shared" si="0"/>
        <v>0</v>
      </c>
      <c r="I18" s="244">
        <f t="shared" si="1"/>
        <v>4</v>
      </c>
      <c r="J18" s="246"/>
      <c r="K18" s="253">
        <f t="shared" si="2"/>
        <v>0</v>
      </c>
    </row>
    <row r="19" spans="1:11" x14ac:dyDescent="0.25">
      <c r="A19" s="228">
        <v>14</v>
      </c>
      <c r="B19" s="228" t="s">
        <v>58</v>
      </c>
      <c r="C19" s="242" t="s">
        <v>12</v>
      </c>
      <c r="D19" s="242" t="s">
        <v>5</v>
      </c>
      <c r="E19" s="242" t="s">
        <v>8</v>
      </c>
      <c r="F19" s="243"/>
      <c r="G19" s="244">
        <v>4</v>
      </c>
      <c r="H19" s="245">
        <f t="shared" si="0"/>
        <v>0</v>
      </c>
      <c r="I19" s="244">
        <f t="shared" si="1"/>
        <v>4</v>
      </c>
      <c r="J19" s="246"/>
      <c r="K19" s="253">
        <f t="shared" si="2"/>
        <v>0</v>
      </c>
    </row>
    <row r="20" spans="1:11" x14ac:dyDescent="0.25">
      <c r="A20" s="228">
        <v>15</v>
      </c>
      <c r="B20" s="228" t="s">
        <v>59</v>
      </c>
      <c r="C20" s="242" t="s">
        <v>75</v>
      </c>
      <c r="D20" s="242" t="s">
        <v>154</v>
      </c>
      <c r="E20" s="242" t="s">
        <v>192</v>
      </c>
      <c r="F20" s="243"/>
      <c r="G20" s="244">
        <v>20</v>
      </c>
      <c r="H20" s="245">
        <f t="shared" si="0"/>
        <v>0</v>
      </c>
      <c r="I20" s="244">
        <f t="shared" si="1"/>
        <v>20</v>
      </c>
      <c r="J20" s="246"/>
      <c r="K20" s="253">
        <f t="shared" si="2"/>
        <v>0</v>
      </c>
    </row>
    <row r="21" spans="1:11" x14ac:dyDescent="0.25">
      <c r="A21" s="228">
        <v>16</v>
      </c>
      <c r="B21" s="228" t="s">
        <v>60</v>
      </c>
      <c r="C21" s="242" t="s">
        <v>162</v>
      </c>
      <c r="D21" s="242" t="s">
        <v>75</v>
      </c>
      <c r="E21" s="242" t="s">
        <v>4</v>
      </c>
      <c r="F21" s="243"/>
      <c r="G21" s="244">
        <v>10</v>
      </c>
      <c r="H21" s="245">
        <f t="shared" si="0"/>
        <v>0</v>
      </c>
      <c r="I21" s="244">
        <f t="shared" si="1"/>
        <v>10</v>
      </c>
      <c r="J21" s="246"/>
      <c r="K21" s="253">
        <f t="shared" si="2"/>
        <v>0</v>
      </c>
    </row>
    <row r="22" spans="1:11" x14ac:dyDescent="0.25">
      <c r="A22" s="228">
        <v>17</v>
      </c>
      <c r="B22" s="228" t="s">
        <v>98</v>
      </c>
      <c r="C22" s="242" t="s">
        <v>243</v>
      </c>
      <c r="D22" s="242" t="s">
        <v>75</v>
      </c>
      <c r="E22" s="242" t="s">
        <v>86</v>
      </c>
      <c r="F22" s="243"/>
      <c r="G22" s="244">
        <v>8</v>
      </c>
      <c r="H22" s="245">
        <f t="shared" si="0"/>
        <v>0</v>
      </c>
      <c r="I22" s="244">
        <f t="shared" si="1"/>
        <v>8</v>
      </c>
      <c r="J22" s="246"/>
      <c r="K22" s="253">
        <f t="shared" si="2"/>
        <v>0</v>
      </c>
    </row>
    <row r="23" spans="1:11" x14ac:dyDescent="0.25">
      <c r="A23" s="228">
        <v>18</v>
      </c>
      <c r="B23" s="228" t="s">
        <v>99</v>
      </c>
      <c r="C23" s="242" t="s">
        <v>243</v>
      </c>
      <c r="D23" s="242" t="s">
        <v>75</v>
      </c>
      <c r="E23" s="242" t="s">
        <v>86</v>
      </c>
      <c r="F23" s="243"/>
      <c r="G23" s="244">
        <v>8</v>
      </c>
      <c r="H23" s="245">
        <f t="shared" si="0"/>
        <v>0</v>
      </c>
      <c r="I23" s="244">
        <f t="shared" si="1"/>
        <v>8</v>
      </c>
      <c r="J23" s="246"/>
      <c r="K23" s="253">
        <f t="shared" si="2"/>
        <v>0</v>
      </c>
    </row>
    <row r="24" spans="1:11" x14ac:dyDescent="0.25">
      <c r="A24" s="228">
        <v>19</v>
      </c>
      <c r="B24" s="228" t="s">
        <v>61</v>
      </c>
      <c r="C24" s="242" t="s">
        <v>75</v>
      </c>
      <c r="D24" s="242" t="s">
        <v>148</v>
      </c>
      <c r="E24" s="242" t="s">
        <v>86</v>
      </c>
      <c r="F24" s="243"/>
      <c r="G24" s="244">
        <v>8</v>
      </c>
      <c r="H24" s="245">
        <f t="shared" si="0"/>
        <v>0</v>
      </c>
      <c r="I24" s="244">
        <f t="shared" si="1"/>
        <v>8</v>
      </c>
      <c r="J24" s="246"/>
      <c r="K24" s="253">
        <f t="shared" si="2"/>
        <v>0</v>
      </c>
    </row>
    <row r="25" spans="1:11" x14ac:dyDescent="0.25">
      <c r="A25" s="228">
        <v>20</v>
      </c>
      <c r="B25" s="228" t="s">
        <v>62</v>
      </c>
      <c r="C25" s="242" t="s">
        <v>289</v>
      </c>
      <c r="D25" s="242" t="s">
        <v>123</v>
      </c>
      <c r="E25" s="242" t="s">
        <v>75</v>
      </c>
      <c r="F25" s="243"/>
      <c r="G25" s="244">
        <v>5</v>
      </c>
      <c r="H25" s="245">
        <f t="shared" si="0"/>
        <v>0</v>
      </c>
      <c r="I25" s="244">
        <f t="shared" si="1"/>
        <v>5</v>
      </c>
      <c r="J25" s="246"/>
      <c r="K25" s="253">
        <f t="shared" si="2"/>
        <v>0</v>
      </c>
    </row>
    <row r="26" spans="1:11" x14ac:dyDescent="0.25">
      <c r="A26" s="228">
        <v>21</v>
      </c>
      <c r="B26" s="228" t="s">
        <v>64</v>
      </c>
      <c r="C26" s="242" t="s">
        <v>11</v>
      </c>
      <c r="D26" s="242" t="s">
        <v>5</v>
      </c>
      <c r="E26" s="242" t="s">
        <v>160</v>
      </c>
      <c r="F26" s="243"/>
      <c r="G26" s="244">
        <v>5</v>
      </c>
      <c r="H26" s="245">
        <f t="shared" si="0"/>
        <v>0</v>
      </c>
      <c r="I26" s="244">
        <f t="shared" si="1"/>
        <v>5</v>
      </c>
      <c r="J26" s="246"/>
      <c r="K26" s="253">
        <f t="shared" si="2"/>
        <v>0</v>
      </c>
    </row>
    <row r="27" spans="1:11" x14ac:dyDescent="0.25">
      <c r="A27" s="228">
        <v>22</v>
      </c>
      <c r="B27" s="228" t="s">
        <v>100</v>
      </c>
      <c r="C27" s="242" t="s">
        <v>131</v>
      </c>
      <c r="D27" s="242" t="s">
        <v>185</v>
      </c>
      <c r="E27" s="242" t="s">
        <v>11</v>
      </c>
      <c r="F27" s="243"/>
      <c r="G27" s="244">
        <v>4</v>
      </c>
      <c r="H27" s="245">
        <f t="shared" si="0"/>
        <v>0</v>
      </c>
      <c r="I27" s="244">
        <f t="shared" si="1"/>
        <v>4</v>
      </c>
      <c r="J27" s="246"/>
      <c r="K27" s="253">
        <f t="shared" si="2"/>
        <v>0</v>
      </c>
    </row>
    <row r="28" spans="1:11" x14ac:dyDescent="0.25">
      <c r="A28" s="228">
        <v>23</v>
      </c>
      <c r="B28" s="228" t="s">
        <v>65</v>
      </c>
      <c r="C28" s="242" t="s">
        <v>244</v>
      </c>
      <c r="D28" s="242" t="s">
        <v>156</v>
      </c>
      <c r="E28" s="242" t="s">
        <v>75</v>
      </c>
      <c r="F28" s="243"/>
      <c r="G28" s="244">
        <v>15</v>
      </c>
      <c r="H28" s="245">
        <f t="shared" si="0"/>
        <v>0</v>
      </c>
      <c r="I28" s="244">
        <f t="shared" si="1"/>
        <v>15</v>
      </c>
      <c r="J28" s="246"/>
      <c r="K28" s="253">
        <f t="shared" si="2"/>
        <v>0</v>
      </c>
    </row>
    <row r="29" spans="1:11" x14ac:dyDescent="0.25">
      <c r="A29" s="228">
        <v>24</v>
      </c>
      <c r="B29" s="228" t="s">
        <v>66</v>
      </c>
      <c r="C29" s="242" t="s">
        <v>155</v>
      </c>
      <c r="D29" s="242" t="s">
        <v>4</v>
      </c>
      <c r="E29" s="242" t="s">
        <v>162</v>
      </c>
      <c r="F29" s="243"/>
      <c r="G29" s="244">
        <v>12</v>
      </c>
      <c r="H29" s="245">
        <f t="shared" si="0"/>
        <v>0</v>
      </c>
      <c r="I29" s="244">
        <f t="shared" si="1"/>
        <v>12</v>
      </c>
      <c r="J29" s="246"/>
      <c r="K29" s="253">
        <f t="shared" si="2"/>
        <v>0</v>
      </c>
    </row>
    <row r="30" spans="1:11" x14ac:dyDescent="0.25">
      <c r="A30" s="228">
        <v>25</v>
      </c>
      <c r="B30" s="228" t="s">
        <v>67</v>
      </c>
      <c r="C30" s="242" t="s">
        <v>155</v>
      </c>
      <c r="D30" s="242" t="s">
        <v>4</v>
      </c>
      <c r="E30" s="242" t="s">
        <v>162</v>
      </c>
      <c r="F30" s="243"/>
      <c r="G30" s="244">
        <v>12</v>
      </c>
      <c r="H30" s="245">
        <f t="shared" si="0"/>
        <v>0</v>
      </c>
      <c r="I30" s="244">
        <f t="shared" si="1"/>
        <v>12</v>
      </c>
      <c r="J30" s="246"/>
      <c r="K30" s="253">
        <f t="shared" si="2"/>
        <v>0</v>
      </c>
    </row>
    <row r="31" spans="1:11" x14ac:dyDescent="0.25">
      <c r="A31" s="228">
        <v>26</v>
      </c>
      <c r="B31" s="228" t="s">
        <v>68</v>
      </c>
      <c r="C31" s="242" t="s">
        <v>155</v>
      </c>
      <c r="D31" s="242" t="s">
        <v>289</v>
      </c>
      <c r="E31" s="242" t="s">
        <v>289</v>
      </c>
      <c r="F31" s="243"/>
      <c r="G31" s="244">
        <v>8</v>
      </c>
      <c r="H31" s="245">
        <f t="shared" si="0"/>
        <v>0</v>
      </c>
      <c r="I31" s="244">
        <f t="shared" si="1"/>
        <v>8</v>
      </c>
      <c r="J31" s="246"/>
      <c r="K31" s="253">
        <f t="shared" si="2"/>
        <v>0</v>
      </c>
    </row>
    <row r="32" spans="1:11" x14ac:dyDescent="0.25">
      <c r="A32" s="228">
        <v>27</v>
      </c>
      <c r="B32" s="228" t="s">
        <v>69</v>
      </c>
      <c r="C32" s="242" t="s">
        <v>4</v>
      </c>
      <c r="D32" s="242" t="s">
        <v>162</v>
      </c>
      <c r="E32" s="242" t="s">
        <v>75</v>
      </c>
      <c r="F32" s="243"/>
      <c r="G32" s="244">
        <v>16</v>
      </c>
      <c r="H32" s="245">
        <f t="shared" si="0"/>
        <v>0</v>
      </c>
      <c r="I32" s="244">
        <f t="shared" si="1"/>
        <v>16</v>
      </c>
      <c r="J32" s="246"/>
      <c r="K32" s="253">
        <f t="shared" si="2"/>
        <v>0</v>
      </c>
    </row>
    <row r="33" spans="1:11" x14ac:dyDescent="0.25">
      <c r="A33" s="228">
        <v>28</v>
      </c>
      <c r="B33" s="228" t="s">
        <v>70</v>
      </c>
      <c r="C33" s="242" t="s">
        <v>5</v>
      </c>
      <c r="D33" s="242" t="s">
        <v>167</v>
      </c>
      <c r="E33" s="242" t="s">
        <v>87</v>
      </c>
      <c r="F33" s="243"/>
      <c r="G33" s="244">
        <v>20</v>
      </c>
      <c r="H33" s="245">
        <f t="shared" si="0"/>
        <v>0</v>
      </c>
      <c r="I33" s="244">
        <f t="shared" si="1"/>
        <v>20</v>
      </c>
      <c r="J33" s="246"/>
      <c r="K33" s="253">
        <f t="shared" si="2"/>
        <v>0</v>
      </c>
    </row>
    <row r="34" spans="1:11" x14ac:dyDescent="0.25">
      <c r="A34" s="228">
        <v>29</v>
      </c>
      <c r="B34" s="228" t="s">
        <v>71</v>
      </c>
      <c r="C34" s="242" t="s">
        <v>4</v>
      </c>
      <c r="D34" s="242" t="s">
        <v>79</v>
      </c>
      <c r="E34" s="242" t="s">
        <v>162</v>
      </c>
      <c r="F34" s="243"/>
      <c r="G34" s="244">
        <v>8</v>
      </c>
      <c r="H34" s="245">
        <f t="shared" si="0"/>
        <v>0</v>
      </c>
      <c r="I34" s="244">
        <f t="shared" si="1"/>
        <v>8</v>
      </c>
      <c r="J34" s="246"/>
      <c r="K34" s="253">
        <f t="shared" si="2"/>
        <v>0</v>
      </c>
    </row>
    <row r="35" spans="1:11" x14ac:dyDescent="0.25">
      <c r="A35" s="228">
        <v>30</v>
      </c>
      <c r="B35" s="228" t="s">
        <v>72</v>
      </c>
      <c r="C35" s="242" t="s">
        <v>4</v>
      </c>
      <c r="D35" s="242" t="s">
        <v>79</v>
      </c>
      <c r="E35" s="242" t="s">
        <v>162</v>
      </c>
      <c r="F35" s="243"/>
      <c r="G35" s="244">
        <v>8</v>
      </c>
      <c r="H35" s="245">
        <f t="shared" si="0"/>
        <v>0</v>
      </c>
      <c r="I35" s="244">
        <f t="shared" si="1"/>
        <v>8</v>
      </c>
      <c r="J35" s="246"/>
      <c r="K35" s="253">
        <f t="shared" si="2"/>
        <v>0</v>
      </c>
    </row>
    <row r="36" spans="1:11" x14ac:dyDescent="0.25">
      <c r="A36" s="228">
        <v>31</v>
      </c>
      <c r="B36" s="228" t="s">
        <v>73</v>
      </c>
      <c r="C36" s="242" t="s">
        <v>232</v>
      </c>
      <c r="D36" s="242" t="s">
        <v>155</v>
      </c>
      <c r="E36" s="242" t="s">
        <v>77</v>
      </c>
      <c r="F36" s="243"/>
      <c r="G36" s="244">
        <v>10</v>
      </c>
      <c r="H36" s="245">
        <f t="shared" si="0"/>
        <v>0</v>
      </c>
      <c r="I36" s="244">
        <f t="shared" si="1"/>
        <v>10</v>
      </c>
      <c r="J36" s="246"/>
      <c r="K36" s="253">
        <f t="shared" si="2"/>
        <v>0</v>
      </c>
    </row>
    <row r="37" spans="1:11" x14ac:dyDescent="0.25">
      <c r="A37" s="228">
        <v>32</v>
      </c>
      <c r="B37" s="228" t="s">
        <v>74</v>
      </c>
      <c r="C37" s="242" t="s">
        <v>7</v>
      </c>
      <c r="D37" s="242" t="s">
        <v>123</v>
      </c>
      <c r="E37" s="242" t="s">
        <v>232</v>
      </c>
      <c r="F37" s="243"/>
      <c r="G37" s="244">
        <v>10</v>
      </c>
      <c r="H37" s="245">
        <f t="shared" si="0"/>
        <v>0</v>
      </c>
      <c r="I37" s="244">
        <f t="shared" si="1"/>
        <v>10</v>
      </c>
      <c r="J37" s="246"/>
      <c r="K37" s="253">
        <f t="shared" si="2"/>
        <v>0</v>
      </c>
    </row>
    <row r="38" spans="1:11" x14ac:dyDescent="0.25">
      <c r="A38" s="228">
        <v>33</v>
      </c>
      <c r="B38" s="228" t="s">
        <v>119</v>
      </c>
      <c r="C38" s="242" t="s">
        <v>160</v>
      </c>
      <c r="D38" s="242" t="s">
        <v>5</v>
      </c>
      <c r="E38" s="242" t="s">
        <v>11</v>
      </c>
      <c r="F38" s="243"/>
      <c r="G38" s="244">
        <v>3</v>
      </c>
      <c r="H38" s="245">
        <f t="shared" si="0"/>
        <v>0</v>
      </c>
      <c r="I38" s="244">
        <v>3</v>
      </c>
      <c r="J38" s="247"/>
      <c r="K38" s="253">
        <f t="shared" si="2"/>
        <v>0</v>
      </c>
    </row>
    <row r="39" spans="1:11" x14ac:dyDescent="0.25">
      <c r="A39" s="302" t="s">
        <v>107</v>
      </c>
      <c r="B39" s="302"/>
      <c r="C39" s="302"/>
      <c r="D39" s="302"/>
      <c r="E39" s="302"/>
      <c r="F39" s="302"/>
      <c r="G39" s="203"/>
      <c r="H39" s="248">
        <f>SUM(H6:H38)</f>
        <v>0</v>
      </c>
      <c r="I39" s="203"/>
      <c r="J39" s="249"/>
      <c r="K39" s="254">
        <f>SUM(K6:K38)</f>
        <v>0</v>
      </c>
    </row>
    <row r="40" spans="1:11" x14ac:dyDescent="0.25">
      <c r="A40" s="203"/>
      <c r="B40" s="204" t="s">
        <v>262</v>
      </c>
      <c r="C40" s="203"/>
      <c r="D40" s="203"/>
      <c r="E40" s="203"/>
      <c r="F40" s="203"/>
      <c r="G40" s="203"/>
      <c r="H40" s="203"/>
      <c r="I40" s="203"/>
      <c r="J40" s="203"/>
      <c r="K40" s="255"/>
    </row>
  </sheetData>
  <mergeCells count="1">
    <mergeCell ref="A39:F3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CC65-9A62-44D0-8485-E47DF45F0773}">
  <sheetPr>
    <tabColor theme="9" tint="0.39997558519241921"/>
  </sheetPr>
  <dimension ref="A3:K40"/>
  <sheetViews>
    <sheetView topLeftCell="A6" zoomScaleNormal="100" workbookViewId="0">
      <selection activeCell="J6" sqref="J6:J38"/>
    </sheetView>
  </sheetViews>
  <sheetFormatPr defaultRowHeight="15" x14ac:dyDescent="0.25"/>
  <cols>
    <col min="1" max="1" width="4.28515625" bestFit="1" customWidth="1"/>
    <col min="2" max="2" width="51.42578125" bestFit="1" customWidth="1"/>
    <col min="3" max="3" width="14" bestFit="1" customWidth="1"/>
    <col min="4" max="4" width="10" bestFit="1" customWidth="1"/>
    <col min="5" max="5" width="21" bestFit="1" customWidth="1"/>
    <col min="6" max="6" width="19.28515625" customWidth="1"/>
    <col min="7" max="8" width="14" customWidth="1"/>
    <col min="9" max="9" width="11" bestFit="1" customWidth="1"/>
    <col min="10" max="10" width="13.42578125" bestFit="1" customWidth="1"/>
    <col min="11" max="11" width="13.140625" bestFit="1" customWidth="1"/>
  </cols>
  <sheetData>
    <row r="3" spans="1:11" ht="30" x14ac:dyDescent="0.25">
      <c r="A3" s="98" t="s">
        <v>52</v>
      </c>
      <c r="B3" s="98" t="s">
        <v>212</v>
      </c>
      <c r="C3" s="38"/>
      <c r="E3" s="16" t="s">
        <v>106</v>
      </c>
      <c r="F3" s="8" t="s">
        <v>267</v>
      </c>
      <c r="G3" s="15"/>
      <c r="H3" s="15"/>
      <c r="I3" s="99"/>
      <c r="J3" s="99"/>
      <c r="K3" s="99"/>
    </row>
    <row r="4" spans="1:11" s="124" customFormat="1" x14ac:dyDescent="0.25">
      <c r="A4" s="153"/>
      <c r="C4" s="165"/>
      <c r="E4" s="165"/>
      <c r="F4" s="152"/>
      <c r="G4" s="303"/>
      <c r="H4" s="303"/>
      <c r="I4" s="166"/>
      <c r="J4" s="166"/>
      <c r="K4" s="166"/>
    </row>
    <row r="5" spans="1:11" x14ac:dyDescent="0.25">
      <c r="A5" s="225" t="s">
        <v>27</v>
      </c>
      <c r="B5" s="225" t="s">
        <v>0</v>
      </c>
      <c r="C5" s="225" t="s">
        <v>1</v>
      </c>
      <c r="D5" s="225" t="s">
        <v>1</v>
      </c>
      <c r="E5" s="225" t="s">
        <v>1</v>
      </c>
      <c r="F5" s="224" t="s">
        <v>260</v>
      </c>
      <c r="G5" s="223" t="s">
        <v>110</v>
      </c>
      <c r="H5" s="223" t="s">
        <v>111</v>
      </c>
      <c r="I5" s="222" t="s">
        <v>90</v>
      </c>
      <c r="J5" s="222" t="s">
        <v>261</v>
      </c>
      <c r="K5" s="222" t="s">
        <v>89</v>
      </c>
    </row>
    <row r="6" spans="1:11" x14ac:dyDescent="0.25">
      <c r="A6" s="256">
        <v>1</v>
      </c>
      <c r="B6" s="257" t="s">
        <v>2</v>
      </c>
      <c r="C6" s="228" t="s">
        <v>239</v>
      </c>
      <c r="D6" s="219" t="s">
        <v>21</v>
      </c>
      <c r="E6" s="228" t="s">
        <v>13</v>
      </c>
      <c r="F6" s="215"/>
      <c r="G6" s="258">
        <v>12</v>
      </c>
      <c r="H6" s="259">
        <f>G6*J6</f>
        <v>0</v>
      </c>
      <c r="I6" s="260">
        <v>10</v>
      </c>
      <c r="J6" s="261"/>
      <c r="K6" s="259">
        <f>I6*J6</f>
        <v>0</v>
      </c>
    </row>
    <row r="7" spans="1:11" x14ac:dyDescent="0.25">
      <c r="A7" s="218">
        <v>2</v>
      </c>
      <c r="B7" s="262" t="s">
        <v>3</v>
      </c>
      <c r="C7" s="228" t="s">
        <v>239</v>
      </c>
      <c r="D7" s="219" t="s">
        <v>21</v>
      </c>
      <c r="E7" s="228" t="s">
        <v>13</v>
      </c>
      <c r="F7" s="215"/>
      <c r="G7" s="258">
        <v>12</v>
      </c>
      <c r="H7" s="259">
        <f t="shared" ref="H7:H38" si="0">G7*J7</f>
        <v>0</v>
      </c>
      <c r="I7" s="260">
        <v>10</v>
      </c>
      <c r="J7" s="261"/>
      <c r="K7" s="259">
        <f t="shared" ref="K7:K38" si="1">I7*J7</f>
        <v>0</v>
      </c>
    </row>
    <row r="8" spans="1:11" x14ac:dyDescent="0.25">
      <c r="A8" s="256">
        <v>3</v>
      </c>
      <c r="B8" s="263" t="s">
        <v>94</v>
      </c>
      <c r="C8" s="228" t="s">
        <v>5</v>
      </c>
      <c r="D8" s="219" t="s">
        <v>21</v>
      </c>
      <c r="E8" s="228" t="s">
        <v>13</v>
      </c>
      <c r="F8" s="215"/>
      <c r="G8" s="258">
        <v>12</v>
      </c>
      <c r="H8" s="259">
        <f t="shared" si="0"/>
        <v>0</v>
      </c>
      <c r="I8" s="260">
        <v>10</v>
      </c>
      <c r="J8" s="261"/>
      <c r="K8" s="259">
        <f t="shared" si="1"/>
        <v>0</v>
      </c>
    </row>
    <row r="9" spans="1:11" x14ac:dyDescent="0.25">
      <c r="A9" s="256">
        <v>4</v>
      </c>
      <c r="B9" s="262" t="s">
        <v>15</v>
      </c>
      <c r="C9" s="228" t="s">
        <v>5</v>
      </c>
      <c r="D9" s="219" t="s">
        <v>21</v>
      </c>
      <c r="E9" s="228" t="s">
        <v>13</v>
      </c>
      <c r="F9" s="215"/>
      <c r="G9" s="258">
        <v>12</v>
      </c>
      <c r="H9" s="259">
        <f t="shared" si="0"/>
        <v>0</v>
      </c>
      <c r="I9" s="260">
        <v>10</v>
      </c>
      <c r="J9" s="261"/>
      <c r="K9" s="259">
        <f t="shared" si="1"/>
        <v>0</v>
      </c>
    </row>
    <row r="10" spans="1:11" x14ac:dyDescent="0.25">
      <c r="A10" s="218">
        <v>5</v>
      </c>
      <c r="B10" s="264" t="s">
        <v>95</v>
      </c>
      <c r="C10" s="228" t="s">
        <v>204</v>
      </c>
      <c r="D10" s="219" t="s">
        <v>146</v>
      </c>
      <c r="E10" s="228" t="s">
        <v>6</v>
      </c>
      <c r="F10" s="215"/>
      <c r="G10" s="258">
        <v>115</v>
      </c>
      <c r="H10" s="259">
        <f t="shared" si="0"/>
        <v>0</v>
      </c>
      <c r="I10" s="260">
        <v>105</v>
      </c>
      <c r="J10" s="261"/>
      <c r="K10" s="259">
        <f t="shared" si="1"/>
        <v>0</v>
      </c>
    </row>
    <row r="11" spans="1:11" x14ac:dyDescent="0.25">
      <c r="A11" s="256">
        <v>6</v>
      </c>
      <c r="B11" s="264" t="s">
        <v>55</v>
      </c>
      <c r="C11" s="228" t="s">
        <v>75</v>
      </c>
      <c r="D11" s="219" t="s">
        <v>7</v>
      </c>
      <c r="E11" s="228" t="s">
        <v>5</v>
      </c>
      <c r="F11" s="215"/>
      <c r="G11" s="258">
        <v>5</v>
      </c>
      <c r="H11" s="259">
        <f t="shared" si="0"/>
        <v>0</v>
      </c>
      <c r="I11" s="260">
        <f t="shared" ref="I11:I38" si="2">G11</f>
        <v>5</v>
      </c>
      <c r="J11" s="261"/>
      <c r="K11" s="259">
        <f t="shared" si="1"/>
        <v>0</v>
      </c>
    </row>
    <row r="12" spans="1:11" s="125" customFormat="1" ht="18" customHeight="1" x14ac:dyDescent="0.25">
      <c r="A12" s="265">
        <v>7</v>
      </c>
      <c r="B12" s="264" t="s">
        <v>56</v>
      </c>
      <c r="C12" s="266" t="s">
        <v>218</v>
      </c>
      <c r="D12" s="266" t="s">
        <v>105</v>
      </c>
      <c r="E12" s="266" t="s">
        <v>83</v>
      </c>
      <c r="F12" s="215"/>
      <c r="G12" s="260">
        <v>20</v>
      </c>
      <c r="H12" s="267">
        <f t="shared" si="0"/>
        <v>0</v>
      </c>
      <c r="I12" s="260">
        <f t="shared" si="2"/>
        <v>20</v>
      </c>
      <c r="J12" s="268"/>
      <c r="K12" s="267">
        <f t="shared" si="1"/>
        <v>0</v>
      </c>
    </row>
    <row r="13" spans="1:11" x14ac:dyDescent="0.25">
      <c r="A13" s="218">
        <v>8</v>
      </c>
      <c r="B13" s="262" t="s">
        <v>9</v>
      </c>
      <c r="C13" s="228" t="s">
        <v>5</v>
      </c>
      <c r="D13" s="219" t="s">
        <v>11</v>
      </c>
      <c r="E13" s="228" t="s">
        <v>29</v>
      </c>
      <c r="F13" s="215"/>
      <c r="G13" s="258">
        <v>6</v>
      </c>
      <c r="H13" s="259">
        <f t="shared" si="0"/>
        <v>0</v>
      </c>
      <c r="I13" s="260">
        <f t="shared" si="2"/>
        <v>6</v>
      </c>
      <c r="J13" s="261"/>
      <c r="K13" s="259">
        <f t="shared" si="1"/>
        <v>0</v>
      </c>
    </row>
    <row r="14" spans="1:11" x14ac:dyDescent="0.25">
      <c r="A14" s="256">
        <v>9</v>
      </c>
      <c r="B14" s="269" t="s">
        <v>96</v>
      </c>
      <c r="C14" s="228" t="s">
        <v>5</v>
      </c>
      <c r="D14" s="219" t="s">
        <v>4</v>
      </c>
      <c r="E14" s="228" t="s">
        <v>7</v>
      </c>
      <c r="F14" s="215"/>
      <c r="G14" s="258">
        <v>7</v>
      </c>
      <c r="H14" s="259">
        <f t="shared" si="0"/>
        <v>0</v>
      </c>
      <c r="I14" s="260">
        <f t="shared" si="2"/>
        <v>7</v>
      </c>
      <c r="J14" s="261"/>
      <c r="K14" s="259">
        <f t="shared" si="1"/>
        <v>0</v>
      </c>
    </row>
    <row r="15" spans="1:11" x14ac:dyDescent="0.25">
      <c r="A15" s="256">
        <v>10</v>
      </c>
      <c r="B15" s="269" t="s">
        <v>101</v>
      </c>
      <c r="C15" s="228" t="s">
        <v>5</v>
      </c>
      <c r="D15" s="219" t="s">
        <v>4</v>
      </c>
      <c r="E15" s="228" t="s">
        <v>7</v>
      </c>
      <c r="F15" s="215"/>
      <c r="G15" s="258">
        <v>7</v>
      </c>
      <c r="H15" s="259">
        <f t="shared" si="0"/>
        <v>0</v>
      </c>
      <c r="I15" s="260">
        <f t="shared" si="2"/>
        <v>7</v>
      </c>
      <c r="J15" s="261"/>
      <c r="K15" s="259">
        <f t="shared" si="1"/>
        <v>0</v>
      </c>
    </row>
    <row r="16" spans="1:11" x14ac:dyDescent="0.25">
      <c r="A16" s="218">
        <v>11</v>
      </c>
      <c r="B16" s="262" t="s">
        <v>97</v>
      </c>
      <c r="C16" s="228" t="s">
        <v>4</v>
      </c>
      <c r="D16" s="219" t="s">
        <v>5</v>
      </c>
      <c r="E16" s="228" t="s">
        <v>7</v>
      </c>
      <c r="F16" s="215"/>
      <c r="G16" s="258">
        <v>5</v>
      </c>
      <c r="H16" s="259">
        <f t="shared" si="0"/>
        <v>0</v>
      </c>
      <c r="I16" s="260">
        <f t="shared" si="2"/>
        <v>5</v>
      </c>
      <c r="J16" s="261"/>
      <c r="K16" s="259">
        <f t="shared" si="1"/>
        <v>0</v>
      </c>
    </row>
    <row r="17" spans="1:11" x14ac:dyDescent="0.25">
      <c r="A17" s="256">
        <v>12</v>
      </c>
      <c r="B17" s="262" t="s">
        <v>102</v>
      </c>
      <c r="C17" s="228" t="s">
        <v>4</v>
      </c>
      <c r="D17" s="219" t="s">
        <v>5</v>
      </c>
      <c r="E17" s="228" t="s">
        <v>7</v>
      </c>
      <c r="F17" s="215"/>
      <c r="G17" s="258">
        <v>5</v>
      </c>
      <c r="H17" s="259">
        <f t="shared" si="0"/>
        <v>0</v>
      </c>
      <c r="I17" s="260">
        <f t="shared" si="2"/>
        <v>5</v>
      </c>
      <c r="J17" s="261"/>
      <c r="K17" s="259">
        <f t="shared" si="1"/>
        <v>0</v>
      </c>
    </row>
    <row r="18" spans="1:11" x14ac:dyDescent="0.25">
      <c r="A18" s="256">
        <v>13</v>
      </c>
      <c r="B18" s="269" t="s">
        <v>57</v>
      </c>
      <c r="C18" s="228" t="s">
        <v>8</v>
      </c>
      <c r="D18" s="219" t="s">
        <v>153</v>
      </c>
      <c r="E18" s="228" t="s">
        <v>12</v>
      </c>
      <c r="F18" s="215"/>
      <c r="G18" s="258">
        <v>2</v>
      </c>
      <c r="H18" s="259">
        <f t="shared" si="0"/>
        <v>0</v>
      </c>
      <c r="I18" s="260">
        <f t="shared" si="2"/>
        <v>2</v>
      </c>
      <c r="J18" s="261"/>
      <c r="K18" s="259">
        <f t="shared" si="1"/>
        <v>0</v>
      </c>
    </row>
    <row r="19" spans="1:11" x14ac:dyDescent="0.25">
      <c r="A19" s="218">
        <v>14</v>
      </c>
      <c r="B19" s="269" t="s">
        <v>58</v>
      </c>
      <c r="C19" s="228" t="s">
        <v>8</v>
      </c>
      <c r="D19" s="219" t="s">
        <v>153</v>
      </c>
      <c r="E19" s="228" t="s">
        <v>12</v>
      </c>
      <c r="F19" s="215"/>
      <c r="G19" s="258">
        <v>2</v>
      </c>
      <c r="H19" s="259">
        <f t="shared" si="0"/>
        <v>0</v>
      </c>
      <c r="I19" s="260">
        <f t="shared" si="2"/>
        <v>2</v>
      </c>
      <c r="J19" s="261"/>
      <c r="K19" s="259">
        <f t="shared" si="1"/>
        <v>0</v>
      </c>
    </row>
    <row r="20" spans="1:11" x14ac:dyDescent="0.25">
      <c r="A20" s="256">
        <v>15</v>
      </c>
      <c r="B20" s="262" t="s">
        <v>59</v>
      </c>
      <c r="C20" s="228" t="s">
        <v>75</v>
      </c>
      <c r="D20" s="219" t="s">
        <v>154</v>
      </c>
      <c r="E20" s="228" t="s">
        <v>146</v>
      </c>
      <c r="F20" s="215"/>
      <c r="G20" s="258">
        <v>15</v>
      </c>
      <c r="H20" s="259">
        <f t="shared" si="0"/>
        <v>0</v>
      </c>
      <c r="I20" s="260">
        <f t="shared" si="2"/>
        <v>15</v>
      </c>
      <c r="J20" s="261"/>
      <c r="K20" s="259">
        <f t="shared" si="1"/>
        <v>0</v>
      </c>
    </row>
    <row r="21" spans="1:11" x14ac:dyDescent="0.25">
      <c r="A21" s="218">
        <v>16</v>
      </c>
      <c r="B21" s="262" t="s">
        <v>60</v>
      </c>
      <c r="C21" s="228" t="s">
        <v>155</v>
      </c>
      <c r="D21" s="219" t="s">
        <v>79</v>
      </c>
      <c r="E21" s="228" t="s">
        <v>7</v>
      </c>
      <c r="F21" s="215"/>
      <c r="G21" s="258">
        <v>10</v>
      </c>
      <c r="H21" s="259">
        <f t="shared" si="0"/>
        <v>0</v>
      </c>
      <c r="I21" s="260">
        <f t="shared" si="2"/>
        <v>10</v>
      </c>
      <c r="J21" s="261"/>
      <c r="K21" s="259">
        <f t="shared" si="1"/>
        <v>0</v>
      </c>
    </row>
    <row r="22" spans="1:11" x14ac:dyDescent="0.25">
      <c r="A22" s="256">
        <v>17</v>
      </c>
      <c r="B22" s="269" t="s">
        <v>98</v>
      </c>
      <c r="C22" s="228" t="s">
        <v>77</v>
      </c>
      <c r="D22" s="219" t="s">
        <v>75</v>
      </c>
      <c r="E22" s="228" t="s">
        <v>185</v>
      </c>
      <c r="F22" s="215"/>
      <c r="G22" s="258">
        <v>4</v>
      </c>
      <c r="H22" s="259">
        <f t="shared" si="0"/>
        <v>0</v>
      </c>
      <c r="I22" s="260">
        <f t="shared" si="2"/>
        <v>4</v>
      </c>
      <c r="J22" s="261"/>
      <c r="K22" s="259">
        <f t="shared" si="1"/>
        <v>0</v>
      </c>
    </row>
    <row r="23" spans="1:11" x14ac:dyDescent="0.25">
      <c r="A23" s="218">
        <v>18</v>
      </c>
      <c r="B23" s="269" t="s">
        <v>99</v>
      </c>
      <c r="C23" s="228" t="s">
        <v>77</v>
      </c>
      <c r="D23" s="219" t="s">
        <v>75</v>
      </c>
      <c r="E23" s="228" t="s">
        <v>185</v>
      </c>
      <c r="F23" s="215"/>
      <c r="G23" s="258">
        <v>4</v>
      </c>
      <c r="H23" s="259">
        <f t="shared" si="0"/>
        <v>0</v>
      </c>
      <c r="I23" s="260">
        <f t="shared" si="2"/>
        <v>4</v>
      </c>
      <c r="J23" s="261"/>
      <c r="K23" s="259">
        <f t="shared" si="1"/>
        <v>0</v>
      </c>
    </row>
    <row r="24" spans="1:11" x14ac:dyDescent="0.25">
      <c r="A24" s="256">
        <v>19</v>
      </c>
      <c r="B24" s="269" t="s">
        <v>298</v>
      </c>
      <c r="C24" s="228" t="s">
        <v>115</v>
      </c>
      <c r="D24" s="219" t="s">
        <v>29</v>
      </c>
      <c r="E24" s="228" t="s">
        <v>88</v>
      </c>
      <c r="F24" s="215"/>
      <c r="G24" s="258">
        <v>1</v>
      </c>
      <c r="H24" s="259">
        <f t="shared" si="0"/>
        <v>0</v>
      </c>
      <c r="I24" s="260">
        <f t="shared" si="2"/>
        <v>1</v>
      </c>
      <c r="J24" s="261"/>
      <c r="K24" s="259">
        <f t="shared" si="1"/>
        <v>0</v>
      </c>
    </row>
    <row r="25" spans="1:11" x14ac:dyDescent="0.25">
      <c r="A25" s="218">
        <v>20</v>
      </c>
      <c r="B25" s="269" t="s">
        <v>63</v>
      </c>
      <c r="C25" s="228" t="s">
        <v>5</v>
      </c>
      <c r="D25" s="219" t="s">
        <v>76</v>
      </c>
      <c r="E25" s="228" t="s">
        <v>80</v>
      </c>
      <c r="F25" s="215"/>
      <c r="G25" s="258">
        <v>5</v>
      </c>
      <c r="H25" s="259">
        <f t="shared" si="0"/>
        <v>0</v>
      </c>
      <c r="I25" s="260">
        <f t="shared" si="2"/>
        <v>5</v>
      </c>
      <c r="J25" s="261"/>
      <c r="K25" s="259">
        <f t="shared" si="1"/>
        <v>0</v>
      </c>
    </row>
    <row r="26" spans="1:11" x14ac:dyDescent="0.25">
      <c r="A26" s="256">
        <v>21</v>
      </c>
      <c r="B26" s="269" t="s">
        <v>64</v>
      </c>
      <c r="C26" s="228" t="s">
        <v>11</v>
      </c>
      <c r="D26" s="219" t="s">
        <v>167</v>
      </c>
      <c r="E26" s="228" t="s">
        <v>5</v>
      </c>
      <c r="F26" s="215"/>
      <c r="G26" s="258">
        <v>2</v>
      </c>
      <c r="H26" s="259">
        <f t="shared" si="0"/>
        <v>0</v>
      </c>
      <c r="I26" s="260">
        <f t="shared" si="2"/>
        <v>2</v>
      </c>
      <c r="J26" s="261"/>
      <c r="K26" s="259">
        <f t="shared" si="1"/>
        <v>0</v>
      </c>
    </row>
    <row r="27" spans="1:11" x14ac:dyDescent="0.25">
      <c r="A27" s="218">
        <v>22</v>
      </c>
      <c r="B27" s="264" t="s">
        <v>299</v>
      </c>
      <c r="C27" s="228" t="s">
        <v>185</v>
      </c>
      <c r="D27" s="219" t="s">
        <v>131</v>
      </c>
      <c r="E27" s="228" t="s">
        <v>11</v>
      </c>
      <c r="F27" s="215"/>
      <c r="G27" s="258">
        <v>1</v>
      </c>
      <c r="H27" s="259">
        <f t="shared" si="0"/>
        <v>0</v>
      </c>
      <c r="I27" s="260">
        <f t="shared" si="2"/>
        <v>1</v>
      </c>
      <c r="J27" s="261"/>
      <c r="K27" s="259">
        <f t="shared" si="1"/>
        <v>0</v>
      </c>
    </row>
    <row r="28" spans="1:11" x14ac:dyDescent="0.25">
      <c r="A28" s="256">
        <v>23</v>
      </c>
      <c r="B28" s="263" t="s">
        <v>65</v>
      </c>
      <c r="C28" s="228" t="s">
        <v>215</v>
      </c>
      <c r="D28" s="219" t="s">
        <v>82</v>
      </c>
      <c r="E28" s="228" t="s">
        <v>86</v>
      </c>
      <c r="F28" s="215"/>
      <c r="G28" s="258">
        <v>6</v>
      </c>
      <c r="H28" s="259">
        <f t="shared" si="0"/>
        <v>0</v>
      </c>
      <c r="I28" s="260">
        <f t="shared" si="2"/>
        <v>6</v>
      </c>
      <c r="J28" s="261"/>
      <c r="K28" s="259">
        <f t="shared" si="1"/>
        <v>0</v>
      </c>
    </row>
    <row r="29" spans="1:11" x14ac:dyDescent="0.25">
      <c r="A29" s="218">
        <v>24</v>
      </c>
      <c r="B29" s="264" t="s">
        <v>66</v>
      </c>
      <c r="C29" s="228" t="s">
        <v>238</v>
      </c>
      <c r="D29" s="219" t="s">
        <v>155</v>
      </c>
      <c r="E29" s="228" t="s">
        <v>79</v>
      </c>
      <c r="F29" s="215"/>
      <c r="G29" s="258">
        <v>4</v>
      </c>
      <c r="H29" s="259">
        <f t="shared" si="0"/>
        <v>0</v>
      </c>
      <c r="I29" s="260">
        <f t="shared" si="2"/>
        <v>4</v>
      </c>
      <c r="J29" s="261"/>
      <c r="K29" s="259">
        <f t="shared" si="1"/>
        <v>0</v>
      </c>
    </row>
    <row r="30" spans="1:11" x14ac:dyDescent="0.25">
      <c r="A30" s="256">
        <v>25</v>
      </c>
      <c r="B30" s="264" t="s">
        <v>67</v>
      </c>
      <c r="C30" s="228" t="s">
        <v>238</v>
      </c>
      <c r="D30" s="219" t="s">
        <v>155</v>
      </c>
      <c r="E30" s="228" t="s">
        <v>79</v>
      </c>
      <c r="F30" s="215"/>
      <c r="G30" s="258">
        <v>4</v>
      </c>
      <c r="H30" s="259">
        <f t="shared" si="0"/>
        <v>0</v>
      </c>
      <c r="I30" s="260">
        <f t="shared" si="2"/>
        <v>4</v>
      </c>
      <c r="J30" s="261"/>
      <c r="K30" s="259">
        <f t="shared" si="1"/>
        <v>0</v>
      </c>
    </row>
    <row r="31" spans="1:11" x14ac:dyDescent="0.25">
      <c r="A31" s="218">
        <v>26</v>
      </c>
      <c r="B31" s="264" t="s">
        <v>68</v>
      </c>
      <c r="C31" s="228" t="s">
        <v>238</v>
      </c>
      <c r="D31" s="219" t="s">
        <v>79</v>
      </c>
      <c r="E31" s="228" t="s">
        <v>4</v>
      </c>
      <c r="F31" s="215"/>
      <c r="G31" s="258">
        <v>4</v>
      </c>
      <c r="H31" s="259">
        <f t="shared" si="0"/>
        <v>0</v>
      </c>
      <c r="I31" s="260">
        <f t="shared" si="2"/>
        <v>4</v>
      </c>
      <c r="J31" s="261"/>
      <c r="K31" s="259">
        <f t="shared" si="1"/>
        <v>0</v>
      </c>
    </row>
    <row r="32" spans="1:11" x14ac:dyDescent="0.25">
      <c r="A32" s="256">
        <v>27</v>
      </c>
      <c r="B32" s="262" t="s">
        <v>69</v>
      </c>
      <c r="C32" s="228" t="s">
        <v>7</v>
      </c>
      <c r="D32" s="219" t="s">
        <v>155</v>
      </c>
      <c r="E32" s="228" t="s">
        <v>79</v>
      </c>
      <c r="F32" s="215"/>
      <c r="G32" s="258">
        <v>8</v>
      </c>
      <c r="H32" s="259">
        <f t="shared" si="0"/>
        <v>0</v>
      </c>
      <c r="I32" s="260">
        <f t="shared" si="2"/>
        <v>8</v>
      </c>
      <c r="J32" s="261"/>
      <c r="K32" s="259">
        <f t="shared" si="1"/>
        <v>0</v>
      </c>
    </row>
    <row r="33" spans="1:11" x14ac:dyDescent="0.25">
      <c r="A33" s="218">
        <v>28</v>
      </c>
      <c r="B33" s="264" t="s">
        <v>70</v>
      </c>
      <c r="C33" s="228" t="s">
        <v>87</v>
      </c>
      <c r="D33" s="219" t="s">
        <v>5</v>
      </c>
      <c r="E33" s="228" t="s">
        <v>167</v>
      </c>
      <c r="F33" s="215"/>
      <c r="G33" s="258">
        <v>12</v>
      </c>
      <c r="H33" s="259">
        <f t="shared" si="0"/>
        <v>0</v>
      </c>
      <c r="I33" s="260">
        <f t="shared" si="2"/>
        <v>12</v>
      </c>
      <c r="J33" s="261"/>
      <c r="K33" s="259">
        <f t="shared" si="1"/>
        <v>0</v>
      </c>
    </row>
    <row r="34" spans="1:11" x14ac:dyDescent="0.25">
      <c r="A34" s="256">
        <v>29</v>
      </c>
      <c r="B34" s="262" t="s">
        <v>71</v>
      </c>
      <c r="C34" s="228" t="s">
        <v>75</v>
      </c>
      <c r="D34" s="219" t="s">
        <v>4</v>
      </c>
      <c r="E34" s="228" t="s">
        <v>162</v>
      </c>
      <c r="F34" s="215"/>
      <c r="G34" s="258">
        <v>6</v>
      </c>
      <c r="H34" s="259">
        <f t="shared" si="0"/>
        <v>0</v>
      </c>
      <c r="I34" s="260">
        <f t="shared" si="2"/>
        <v>6</v>
      </c>
      <c r="J34" s="261"/>
      <c r="K34" s="259">
        <f t="shared" si="1"/>
        <v>0</v>
      </c>
    </row>
    <row r="35" spans="1:11" x14ac:dyDescent="0.25">
      <c r="A35" s="218">
        <v>30</v>
      </c>
      <c r="B35" s="262" t="s">
        <v>72</v>
      </c>
      <c r="C35" s="228" t="s">
        <v>75</v>
      </c>
      <c r="D35" s="219" t="s">
        <v>4</v>
      </c>
      <c r="E35" s="228" t="s">
        <v>162</v>
      </c>
      <c r="F35" s="215"/>
      <c r="G35" s="258">
        <v>6</v>
      </c>
      <c r="H35" s="259">
        <f t="shared" si="0"/>
        <v>0</v>
      </c>
      <c r="I35" s="260">
        <f t="shared" si="2"/>
        <v>6</v>
      </c>
      <c r="J35" s="261"/>
      <c r="K35" s="259">
        <f t="shared" si="1"/>
        <v>0</v>
      </c>
    </row>
    <row r="36" spans="1:11" x14ac:dyDescent="0.25">
      <c r="A36" s="256">
        <v>31</v>
      </c>
      <c r="B36" s="264" t="s">
        <v>73</v>
      </c>
      <c r="C36" s="228" t="s">
        <v>77</v>
      </c>
      <c r="D36" s="219" t="s">
        <v>7</v>
      </c>
      <c r="E36" s="228" t="s">
        <v>29</v>
      </c>
      <c r="F36" s="215"/>
      <c r="G36" s="258">
        <v>6</v>
      </c>
      <c r="H36" s="259">
        <f t="shared" si="0"/>
        <v>0</v>
      </c>
      <c r="I36" s="260">
        <f t="shared" si="2"/>
        <v>6</v>
      </c>
      <c r="J36" s="261"/>
      <c r="K36" s="259">
        <f t="shared" si="1"/>
        <v>0</v>
      </c>
    </row>
    <row r="37" spans="1:11" x14ac:dyDescent="0.25">
      <c r="A37" s="218">
        <v>32</v>
      </c>
      <c r="B37" s="262" t="s">
        <v>74</v>
      </c>
      <c r="C37" s="228" t="s">
        <v>77</v>
      </c>
      <c r="D37" s="219" t="s">
        <v>232</v>
      </c>
      <c r="E37" s="228" t="s">
        <v>169</v>
      </c>
      <c r="F37" s="215"/>
      <c r="G37" s="258">
        <v>6</v>
      </c>
      <c r="H37" s="259">
        <f t="shared" si="0"/>
        <v>0</v>
      </c>
      <c r="I37" s="260">
        <f t="shared" si="2"/>
        <v>6</v>
      </c>
      <c r="J37" s="261"/>
      <c r="K37" s="259">
        <f t="shared" si="1"/>
        <v>0</v>
      </c>
    </row>
    <row r="38" spans="1:11" x14ac:dyDescent="0.25">
      <c r="A38" s="256">
        <v>33</v>
      </c>
      <c r="B38" s="219" t="s">
        <v>119</v>
      </c>
      <c r="C38" s="228" t="s">
        <v>5</v>
      </c>
      <c r="D38" s="219" t="s">
        <v>11</v>
      </c>
      <c r="E38" s="228" t="s">
        <v>160</v>
      </c>
      <c r="F38" s="215"/>
      <c r="G38" s="270">
        <v>2</v>
      </c>
      <c r="H38" s="259">
        <f t="shared" si="0"/>
        <v>0</v>
      </c>
      <c r="I38" s="260">
        <f t="shared" si="2"/>
        <v>2</v>
      </c>
      <c r="J38" s="261"/>
      <c r="K38" s="271">
        <f t="shared" si="1"/>
        <v>0</v>
      </c>
    </row>
    <row r="39" spans="1:11" x14ac:dyDescent="0.25">
      <c r="A39" s="302" t="s">
        <v>107</v>
      </c>
      <c r="B39" s="302"/>
      <c r="C39" s="302"/>
      <c r="D39" s="302"/>
      <c r="E39" s="302"/>
      <c r="F39" s="302"/>
      <c r="G39" s="272"/>
      <c r="H39" s="259">
        <f>SUM(H6:H38)</f>
        <v>0</v>
      </c>
      <c r="I39" s="273"/>
      <c r="J39" s="272"/>
      <c r="K39" s="274">
        <f>SUM(K6:K38)</f>
        <v>0</v>
      </c>
    </row>
    <row r="40" spans="1:11" x14ac:dyDescent="0.25">
      <c r="B40" s="168" t="s">
        <v>262</v>
      </c>
    </row>
  </sheetData>
  <mergeCells count="2">
    <mergeCell ref="G4:H4"/>
    <mergeCell ref="A39:F3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B1DB-737A-4F8E-8AD3-7360632BCD86}">
  <sheetPr>
    <tabColor theme="7" tint="0.39997558519241921"/>
  </sheetPr>
  <dimension ref="A1:K50"/>
  <sheetViews>
    <sheetView topLeftCell="A4" workbookViewId="0">
      <selection activeCell="P28" sqref="P28"/>
    </sheetView>
  </sheetViews>
  <sheetFormatPr defaultRowHeight="15" x14ac:dyDescent="0.25"/>
  <cols>
    <col min="2" max="2" width="48.28515625" customWidth="1"/>
    <col min="3" max="3" width="13" customWidth="1"/>
    <col min="4" max="4" width="12.5703125" customWidth="1"/>
    <col min="5" max="5" width="20.7109375" bestFit="1" customWidth="1"/>
    <col min="6" max="6" width="19.42578125" customWidth="1"/>
    <col min="7" max="7" width="14.42578125" customWidth="1"/>
    <col min="8" max="8" width="12.7109375" customWidth="1"/>
    <col min="9" max="10" width="13.42578125" customWidth="1"/>
    <col min="11" max="11" width="18" customWidth="1"/>
    <col min="17" max="17" width="15.5703125" customWidth="1"/>
  </cols>
  <sheetData>
    <row r="1" spans="1:11" x14ac:dyDescent="0.25">
      <c r="A1" s="114"/>
      <c r="B1" s="114"/>
      <c r="C1" s="114"/>
      <c r="D1" s="114"/>
      <c r="E1" s="114"/>
      <c r="F1" s="114"/>
      <c r="G1" s="115"/>
    </row>
    <row r="2" spans="1:11" ht="15" customHeight="1" x14ac:dyDescent="0.25">
      <c r="A2" s="97" t="s">
        <v>53</v>
      </c>
      <c r="B2" s="97" t="s">
        <v>220</v>
      </c>
      <c r="C2" s="304" t="s">
        <v>106</v>
      </c>
      <c r="D2" s="305"/>
      <c r="E2" s="306"/>
      <c r="F2" s="67" t="s">
        <v>268</v>
      </c>
      <c r="G2" s="115"/>
    </row>
    <row r="4" spans="1:11" x14ac:dyDescent="0.25">
      <c r="G4" s="307"/>
      <c r="H4" s="307"/>
    </row>
    <row r="5" spans="1:11" x14ac:dyDescent="0.25">
      <c r="A5" s="103" t="s">
        <v>27</v>
      </c>
      <c r="B5" s="103" t="s">
        <v>0</v>
      </c>
      <c r="C5" s="103" t="s">
        <v>1</v>
      </c>
      <c r="D5" s="103" t="s">
        <v>1</v>
      </c>
      <c r="E5" s="103" t="s">
        <v>1</v>
      </c>
      <c r="F5" s="104" t="s">
        <v>260</v>
      </c>
      <c r="G5" s="52" t="s">
        <v>93</v>
      </c>
      <c r="H5" s="52" t="s">
        <v>124</v>
      </c>
      <c r="I5" s="10" t="s">
        <v>92</v>
      </c>
      <c r="J5" s="11" t="s">
        <v>261</v>
      </c>
      <c r="K5" s="10" t="s">
        <v>89</v>
      </c>
    </row>
    <row r="6" spans="1:11" x14ac:dyDescent="0.25">
      <c r="A6" s="105">
        <v>1</v>
      </c>
      <c r="B6" s="106" t="s">
        <v>2</v>
      </c>
      <c r="C6" s="138" t="s">
        <v>5</v>
      </c>
      <c r="D6" s="138" t="s">
        <v>104</v>
      </c>
      <c r="E6" s="132" t="s">
        <v>75</v>
      </c>
      <c r="F6" s="183"/>
      <c r="G6" s="100">
        <f t="shared" ref="G6:G20" si="0">J6*H6</f>
        <v>0</v>
      </c>
      <c r="H6" s="45">
        <v>2</v>
      </c>
      <c r="I6" s="119">
        <f>H6</f>
        <v>2</v>
      </c>
      <c r="J6" s="180"/>
      <c r="K6" s="135">
        <f>I6*J6</f>
        <v>0</v>
      </c>
    </row>
    <row r="7" spans="1:11" x14ac:dyDescent="0.25">
      <c r="A7" s="108">
        <v>2</v>
      </c>
      <c r="B7" s="109" t="s">
        <v>3</v>
      </c>
      <c r="C7" s="138" t="s">
        <v>5</v>
      </c>
      <c r="D7" s="139" t="s">
        <v>104</v>
      </c>
      <c r="E7" s="132" t="s">
        <v>75</v>
      </c>
      <c r="F7" s="183"/>
      <c r="G7" s="100">
        <f t="shared" si="0"/>
        <v>0</v>
      </c>
      <c r="H7" s="45">
        <v>2</v>
      </c>
      <c r="I7" s="119">
        <f t="shared" ref="I7:I20" si="1">H7</f>
        <v>2</v>
      </c>
      <c r="J7" s="180"/>
      <c r="K7" s="135">
        <f t="shared" ref="K7:K20" si="2">I7*J7</f>
        <v>0</v>
      </c>
    </row>
    <row r="8" spans="1:11" x14ac:dyDescent="0.25">
      <c r="A8" s="105">
        <v>3</v>
      </c>
      <c r="B8" s="110" t="s">
        <v>94</v>
      </c>
      <c r="C8" s="138" t="s">
        <v>184</v>
      </c>
      <c r="D8" s="61" t="s">
        <v>75</v>
      </c>
      <c r="E8" s="139" t="s">
        <v>104</v>
      </c>
      <c r="F8" s="183"/>
      <c r="G8" s="100">
        <f t="shared" si="0"/>
        <v>0</v>
      </c>
      <c r="H8" s="45">
        <v>2</v>
      </c>
      <c r="I8" s="119">
        <f t="shared" si="1"/>
        <v>2</v>
      </c>
      <c r="J8" s="180"/>
      <c r="K8" s="135">
        <f t="shared" si="2"/>
        <v>0</v>
      </c>
    </row>
    <row r="9" spans="1:11" x14ac:dyDescent="0.25">
      <c r="A9" s="108">
        <v>4</v>
      </c>
      <c r="B9" s="109" t="s">
        <v>15</v>
      </c>
      <c r="C9" s="138" t="s">
        <v>75</v>
      </c>
      <c r="D9" s="139" t="s">
        <v>5</v>
      </c>
      <c r="E9" s="132" t="s">
        <v>29</v>
      </c>
      <c r="F9" s="183"/>
      <c r="G9" s="100">
        <f t="shared" si="0"/>
        <v>0</v>
      </c>
      <c r="H9" s="45">
        <v>2</v>
      </c>
      <c r="I9" s="119">
        <f t="shared" si="1"/>
        <v>2</v>
      </c>
      <c r="J9" s="180"/>
      <c r="K9" s="135">
        <f t="shared" si="2"/>
        <v>0</v>
      </c>
    </row>
    <row r="10" spans="1:11" x14ac:dyDescent="0.25">
      <c r="A10" s="105">
        <v>5</v>
      </c>
      <c r="B10" s="107" t="s">
        <v>95</v>
      </c>
      <c r="C10" s="138" t="s">
        <v>201</v>
      </c>
      <c r="D10" s="132" t="s">
        <v>213</v>
      </c>
      <c r="E10" s="132" t="s">
        <v>121</v>
      </c>
      <c r="F10" s="183"/>
      <c r="G10" s="100">
        <f t="shared" si="0"/>
        <v>0</v>
      </c>
      <c r="H10" s="45">
        <v>18</v>
      </c>
      <c r="I10" s="119">
        <f t="shared" si="1"/>
        <v>18</v>
      </c>
      <c r="J10" s="180"/>
      <c r="K10" s="135">
        <f t="shared" si="2"/>
        <v>0</v>
      </c>
    </row>
    <row r="11" spans="1:11" x14ac:dyDescent="0.25">
      <c r="A11" s="108">
        <v>6</v>
      </c>
      <c r="B11" s="107" t="s">
        <v>55</v>
      </c>
      <c r="C11" s="138" t="s">
        <v>75</v>
      </c>
      <c r="D11" s="132" t="s">
        <v>14</v>
      </c>
      <c r="E11" s="132" t="s">
        <v>121</v>
      </c>
      <c r="F11" s="183"/>
      <c r="G11" s="100">
        <f t="shared" si="0"/>
        <v>0</v>
      </c>
      <c r="H11" s="45">
        <v>2</v>
      </c>
      <c r="I11" s="119">
        <f t="shared" si="1"/>
        <v>2</v>
      </c>
      <c r="J11" s="180"/>
      <c r="K11" s="135">
        <f t="shared" si="2"/>
        <v>0</v>
      </c>
    </row>
    <row r="12" spans="1:11" x14ac:dyDescent="0.25">
      <c r="A12" s="105">
        <v>7</v>
      </c>
      <c r="B12" s="107" t="s">
        <v>56</v>
      </c>
      <c r="C12" s="138" t="s">
        <v>218</v>
      </c>
      <c r="D12" s="132" t="s">
        <v>105</v>
      </c>
      <c r="E12" s="132" t="s">
        <v>83</v>
      </c>
      <c r="F12" s="183"/>
      <c r="G12" s="100">
        <f t="shared" si="0"/>
        <v>0</v>
      </c>
      <c r="H12" s="45">
        <v>2</v>
      </c>
      <c r="I12" s="119">
        <f t="shared" si="1"/>
        <v>2</v>
      </c>
      <c r="J12" s="180"/>
      <c r="K12" s="135">
        <f t="shared" si="2"/>
        <v>0</v>
      </c>
    </row>
    <row r="13" spans="1:11" x14ac:dyDescent="0.25">
      <c r="A13" s="108">
        <v>8</v>
      </c>
      <c r="B13" s="109" t="s">
        <v>9</v>
      </c>
      <c r="C13" s="138" t="s">
        <v>5</v>
      </c>
      <c r="D13" s="139" t="s">
        <v>11</v>
      </c>
      <c r="E13" s="132" t="s">
        <v>10</v>
      </c>
      <c r="F13" s="183"/>
      <c r="G13" s="100">
        <f t="shared" si="0"/>
        <v>0</v>
      </c>
      <c r="H13" s="45">
        <v>2</v>
      </c>
      <c r="I13" s="119">
        <f t="shared" si="1"/>
        <v>2</v>
      </c>
      <c r="J13" s="180"/>
      <c r="K13" s="135">
        <f t="shared" si="2"/>
        <v>0</v>
      </c>
    </row>
    <row r="14" spans="1:11" x14ac:dyDescent="0.25">
      <c r="A14" s="105">
        <v>9</v>
      </c>
      <c r="B14" s="111" t="s">
        <v>96</v>
      </c>
      <c r="C14" s="138" t="s">
        <v>5</v>
      </c>
      <c r="D14" s="55" t="s">
        <v>14</v>
      </c>
      <c r="E14" s="132" t="s">
        <v>8</v>
      </c>
      <c r="F14" s="183"/>
      <c r="G14" s="100">
        <f t="shared" si="0"/>
        <v>0</v>
      </c>
      <c r="H14" s="45">
        <v>1</v>
      </c>
      <c r="I14" s="119">
        <f t="shared" si="1"/>
        <v>1</v>
      </c>
      <c r="J14" s="180"/>
      <c r="K14" s="135">
        <f t="shared" si="2"/>
        <v>0</v>
      </c>
    </row>
    <row r="15" spans="1:11" x14ac:dyDescent="0.25">
      <c r="A15" s="108">
        <v>10</v>
      </c>
      <c r="B15" s="111" t="s">
        <v>101</v>
      </c>
      <c r="C15" s="138" t="s">
        <v>75</v>
      </c>
      <c r="D15" s="55" t="s">
        <v>5</v>
      </c>
      <c r="E15" s="132" t="s">
        <v>214</v>
      </c>
      <c r="F15" s="183"/>
      <c r="G15" s="100">
        <f t="shared" si="0"/>
        <v>0</v>
      </c>
      <c r="H15" s="45">
        <v>1</v>
      </c>
      <c r="I15" s="119">
        <f t="shared" si="1"/>
        <v>1</v>
      </c>
      <c r="J15" s="180"/>
      <c r="K15" s="135">
        <f t="shared" si="2"/>
        <v>0</v>
      </c>
    </row>
    <row r="16" spans="1:11" x14ac:dyDescent="0.25">
      <c r="A16" s="105">
        <v>11</v>
      </c>
      <c r="B16" s="109" t="s">
        <v>97</v>
      </c>
      <c r="C16" s="138" t="s">
        <v>214</v>
      </c>
      <c r="D16" s="139" t="s">
        <v>75</v>
      </c>
      <c r="E16" s="132" t="s">
        <v>5</v>
      </c>
      <c r="F16" s="183"/>
      <c r="G16" s="100">
        <f t="shared" si="0"/>
        <v>0</v>
      </c>
      <c r="H16" s="45">
        <v>1</v>
      </c>
      <c r="I16" s="119">
        <f t="shared" si="1"/>
        <v>1</v>
      </c>
      <c r="J16" s="180"/>
      <c r="K16" s="135">
        <f t="shared" si="2"/>
        <v>0</v>
      </c>
    </row>
    <row r="17" spans="1:11" x14ac:dyDescent="0.25">
      <c r="A17" s="108">
        <v>12</v>
      </c>
      <c r="B17" s="109" t="s">
        <v>102</v>
      </c>
      <c r="C17" s="138" t="s">
        <v>81</v>
      </c>
      <c r="D17" s="139" t="s">
        <v>7</v>
      </c>
      <c r="E17" s="132" t="s">
        <v>5</v>
      </c>
      <c r="F17" s="183"/>
      <c r="G17" s="100">
        <f t="shared" si="0"/>
        <v>0</v>
      </c>
      <c r="H17" s="45">
        <v>1</v>
      </c>
      <c r="I17" s="119">
        <f t="shared" si="1"/>
        <v>1</v>
      </c>
      <c r="J17" s="180"/>
      <c r="K17" s="135">
        <f t="shared" si="2"/>
        <v>0</v>
      </c>
    </row>
    <row r="18" spans="1:11" x14ac:dyDescent="0.25">
      <c r="A18" s="105">
        <v>13</v>
      </c>
      <c r="B18" s="111" t="s">
        <v>57</v>
      </c>
      <c r="C18" s="138" t="s">
        <v>75</v>
      </c>
      <c r="D18" s="55" t="s">
        <v>12</v>
      </c>
      <c r="E18" s="132" t="s">
        <v>5</v>
      </c>
      <c r="F18" s="183"/>
      <c r="G18" s="100">
        <f t="shared" si="0"/>
        <v>0</v>
      </c>
      <c r="H18" s="45">
        <v>1</v>
      </c>
      <c r="I18" s="119">
        <f t="shared" si="1"/>
        <v>1</v>
      </c>
      <c r="J18" s="180"/>
      <c r="K18" s="135">
        <f t="shared" si="2"/>
        <v>0</v>
      </c>
    </row>
    <row r="19" spans="1:11" x14ac:dyDescent="0.25">
      <c r="A19" s="108">
        <v>14</v>
      </c>
      <c r="B19" s="111" t="s">
        <v>58</v>
      </c>
      <c r="C19" s="138" t="s">
        <v>75</v>
      </c>
      <c r="D19" s="55" t="s">
        <v>12</v>
      </c>
      <c r="E19" s="132" t="s">
        <v>5</v>
      </c>
      <c r="F19" s="183"/>
      <c r="G19" s="100">
        <f t="shared" si="0"/>
        <v>0</v>
      </c>
      <c r="H19" s="45">
        <v>1</v>
      </c>
      <c r="I19" s="119">
        <f t="shared" si="1"/>
        <v>1</v>
      </c>
      <c r="J19" s="180"/>
      <c r="K19" s="135">
        <f t="shared" si="2"/>
        <v>0</v>
      </c>
    </row>
    <row r="20" spans="1:11" x14ac:dyDescent="0.25">
      <c r="A20" s="105">
        <v>15</v>
      </c>
      <c r="B20" s="109" t="s">
        <v>59</v>
      </c>
      <c r="C20" s="138" t="s">
        <v>219</v>
      </c>
      <c r="D20" s="139" t="s">
        <v>146</v>
      </c>
      <c r="E20" s="132" t="s">
        <v>121</v>
      </c>
      <c r="F20" s="183"/>
      <c r="G20" s="100">
        <f t="shared" si="0"/>
        <v>0</v>
      </c>
      <c r="H20" s="45">
        <v>5</v>
      </c>
      <c r="I20" s="119">
        <f t="shared" si="1"/>
        <v>5</v>
      </c>
      <c r="J20" s="180"/>
      <c r="K20" s="135">
        <f t="shared" si="2"/>
        <v>0</v>
      </c>
    </row>
    <row r="21" spans="1:11" x14ac:dyDescent="0.25">
      <c r="A21" s="108">
        <v>16</v>
      </c>
      <c r="B21" s="109" t="s">
        <v>60</v>
      </c>
      <c r="C21" s="138" t="s">
        <v>81</v>
      </c>
      <c r="D21" s="139" t="s">
        <v>79</v>
      </c>
      <c r="E21" s="132" t="s">
        <v>7</v>
      </c>
      <c r="F21" s="183"/>
      <c r="G21" s="100">
        <f t="shared" ref="G21:G35" si="3">J21*H21</f>
        <v>0</v>
      </c>
      <c r="H21" s="45">
        <v>2</v>
      </c>
      <c r="I21" s="119">
        <f t="shared" ref="I21:I35" si="4">H21</f>
        <v>2</v>
      </c>
      <c r="J21" s="180"/>
      <c r="K21" s="135">
        <f t="shared" ref="K21:K35" si="5">I21*J21</f>
        <v>0</v>
      </c>
    </row>
    <row r="22" spans="1:11" x14ac:dyDescent="0.25">
      <c r="A22" s="105">
        <v>17</v>
      </c>
      <c r="B22" s="111" t="s">
        <v>61</v>
      </c>
      <c r="C22" s="138" t="s">
        <v>148</v>
      </c>
      <c r="D22" s="55" t="s">
        <v>115</v>
      </c>
      <c r="E22" s="132" t="s">
        <v>259</v>
      </c>
      <c r="F22" s="183"/>
      <c r="G22" s="100">
        <f t="shared" si="3"/>
        <v>0</v>
      </c>
      <c r="H22" s="45">
        <v>1</v>
      </c>
      <c r="I22" s="119">
        <f t="shared" si="4"/>
        <v>1</v>
      </c>
      <c r="J22" s="180"/>
      <c r="K22" s="135">
        <f t="shared" si="5"/>
        <v>0</v>
      </c>
    </row>
    <row r="23" spans="1:11" x14ac:dyDescent="0.25">
      <c r="A23" s="108">
        <v>18</v>
      </c>
      <c r="B23" s="111" t="s">
        <v>63</v>
      </c>
      <c r="C23" s="138" t="s">
        <v>5</v>
      </c>
      <c r="D23" s="55" t="s">
        <v>76</v>
      </c>
      <c r="E23" s="132" t="s">
        <v>80</v>
      </c>
      <c r="F23" s="183"/>
      <c r="G23" s="100">
        <f t="shared" si="3"/>
        <v>0</v>
      </c>
      <c r="H23" s="45">
        <v>2</v>
      </c>
      <c r="I23" s="119">
        <f t="shared" si="4"/>
        <v>2</v>
      </c>
      <c r="J23" s="180"/>
      <c r="K23" s="135">
        <f t="shared" si="5"/>
        <v>0</v>
      </c>
    </row>
    <row r="24" spans="1:11" x14ac:dyDescent="0.25">
      <c r="A24" s="105">
        <v>19</v>
      </c>
      <c r="B24" s="111" t="s">
        <v>64</v>
      </c>
      <c r="C24" s="138" t="s">
        <v>11</v>
      </c>
      <c r="D24" s="55" t="s">
        <v>167</v>
      </c>
      <c r="E24" s="132" t="s">
        <v>5</v>
      </c>
      <c r="F24" s="183"/>
      <c r="G24" s="100">
        <f t="shared" si="3"/>
        <v>0</v>
      </c>
      <c r="H24" s="45">
        <v>1</v>
      </c>
      <c r="I24" s="119">
        <f t="shared" si="4"/>
        <v>1</v>
      </c>
      <c r="J24" s="180"/>
      <c r="K24" s="135">
        <f t="shared" si="5"/>
        <v>0</v>
      </c>
    </row>
    <row r="25" spans="1:11" x14ac:dyDescent="0.25">
      <c r="A25" s="108">
        <v>20</v>
      </c>
      <c r="B25" s="107" t="s">
        <v>100</v>
      </c>
      <c r="C25" s="138" t="s">
        <v>185</v>
      </c>
      <c r="D25" s="132" t="s">
        <v>11</v>
      </c>
      <c r="E25" s="132" t="s">
        <v>131</v>
      </c>
      <c r="F25" s="183"/>
      <c r="G25" s="100">
        <f t="shared" si="3"/>
        <v>0</v>
      </c>
      <c r="H25" s="45">
        <v>1</v>
      </c>
      <c r="I25" s="119">
        <f t="shared" si="4"/>
        <v>1</v>
      </c>
      <c r="J25" s="180"/>
      <c r="K25" s="135">
        <f t="shared" si="5"/>
        <v>0</v>
      </c>
    </row>
    <row r="26" spans="1:11" x14ac:dyDescent="0.25">
      <c r="A26" s="105">
        <v>21</v>
      </c>
      <c r="B26" s="110" t="s">
        <v>65</v>
      </c>
      <c r="C26" s="138" t="s">
        <v>215</v>
      </c>
      <c r="D26" s="102" t="s">
        <v>81</v>
      </c>
      <c r="E26" s="132" t="s">
        <v>86</v>
      </c>
      <c r="F26" s="183"/>
      <c r="G26" s="100">
        <f t="shared" si="3"/>
        <v>0</v>
      </c>
      <c r="H26" s="45">
        <v>1</v>
      </c>
      <c r="I26" s="119">
        <f t="shared" si="4"/>
        <v>1</v>
      </c>
      <c r="J26" s="180"/>
      <c r="K26" s="135">
        <f t="shared" si="5"/>
        <v>0</v>
      </c>
    </row>
    <row r="27" spans="1:11" x14ac:dyDescent="0.25">
      <c r="A27" s="108">
        <v>22</v>
      </c>
      <c r="B27" s="107" t="s">
        <v>66</v>
      </c>
      <c r="C27" s="138" t="s">
        <v>247</v>
      </c>
      <c r="D27" s="132" t="s">
        <v>75</v>
      </c>
      <c r="E27" s="132" t="s">
        <v>151</v>
      </c>
      <c r="F27" s="183"/>
      <c r="G27" s="100">
        <f t="shared" si="3"/>
        <v>0</v>
      </c>
      <c r="H27" s="45">
        <v>2</v>
      </c>
      <c r="I27" s="119">
        <f t="shared" si="4"/>
        <v>2</v>
      </c>
      <c r="J27" s="180"/>
      <c r="K27" s="135">
        <f t="shared" si="5"/>
        <v>0</v>
      </c>
    </row>
    <row r="28" spans="1:11" x14ac:dyDescent="0.25">
      <c r="A28" s="105">
        <v>23</v>
      </c>
      <c r="B28" s="107" t="s">
        <v>67</v>
      </c>
      <c r="C28" s="138" t="s">
        <v>247</v>
      </c>
      <c r="D28" s="132" t="s">
        <v>75</v>
      </c>
      <c r="E28" s="132" t="s">
        <v>151</v>
      </c>
      <c r="F28" s="183"/>
      <c r="G28" s="100">
        <f t="shared" si="3"/>
        <v>0</v>
      </c>
      <c r="H28" s="45">
        <v>2</v>
      </c>
      <c r="I28" s="119">
        <f t="shared" si="4"/>
        <v>2</v>
      </c>
      <c r="J28" s="180"/>
      <c r="K28" s="135">
        <f t="shared" si="5"/>
        <v>0</v>
      </c>
    </row>
    <row r="29" spans="1:11" x14ac:dyDescent="0.25">
      <c r="A29" s="108">
        <v>24</v>
      </c>
      <c r="B29" s="107" t="s">
        <v>68</v>
      </c>
      <c r="C29" s="138" t="s">
        <v>75</v>
      </c>
      <c r="D29" s="132" t="s">
        <v>115</v>
      </c>
      <c r="E29" s="132" t="s">
        <v>4</v>
      </c>
      <c r="F29" s="183"/>
      <c r="G29" s="100">
        <f t="shared" si="3"/>
        <v>0</v>
      </c>
      <c r="H29" s="45">
        <v>2</v>
      </c>
      <c r="I29" s="119">
        <f t="shared" si="4"/>
        <v>2</v>
      </c>
      <c r="J29" s="180"/>
      <c r="K29" s="135">
        <f t="shared" si="5"/>
        <v>0</v>
      </c>
    </row>
    <row r="30" spans="1:11" x14ac:dyDescent="0.25">
      <c r="A30" s="105">
        <v>25</v>
      </c>
      <c r="B30" s="109" t="s">
        <v>69</v>
      </c>
      <c r="C30" s="138" t="s">
        <v>247</v>
      </c>
      <c r="D30" s="139" t="s">
        <v>75</v>
      </c>
      <c r="E30" s="132" t="s">
        <v>115</v>
      </c>
      <c r="F30" s="183"/>
      <c r="G30" s="100">
        <f t="shared" si="3"/>
        <v>0</v>
      </c>
      <c r="H30" s="45">
        <v>2</v>
      </c>
      <c r="I30" s="119">
        <f t="shared" si="4"/>
        <v>2</v>
      </c>
      <c r="J30" s="180"/>
      <c r="K30" s="135">
        <f t="shared" si="5"/>
        <v>0</v>
      </c>
    </row>
    <row r="31" spans="1:11" x14ac:dyDescent="0.25">
      <c r="A31" s="108">
        <v>26</v>
      </c>
      <c r="B31" s="107" t="s">
        <v>70</v>
      </c>
      <c r="C31" s="138" t="s">
        <v>87</v>
      </c>
      <c r="D31" s="132" t="s">
        <v>5</v>
      </c>
      <c r="E31" s="132" t="s">
        <v>207</v>
      </c>
      <c r="F31" s="183"/>
      <c r="G31" s="100">
        <f t="shared" si="3"/>
        <v>0</v>
      </c>
      <c r="H31" s="45">
        <v>4</v>
      </c>
      <c r="I31" s="119">
        <f t="shared" si="4"/>
        <v>4</v>
      </c>
      <c r="J31" s="180"/>
      <c r="K31" s="135">
        <f t="shared" si="5"/>
        <v>0</v>
      </c>
    </row>
    <row r="32" spans="1:11" x14ac:dyDescent="0.25">
      <c r="A32" s="105">
        <v>27</v>
      </c>
      <c r="B32" s="107" t="s">
        <v>174</v>
      </c>
      <c r="C32" s="138" t="s">
        <v>131</v>
      </c>
      <c r="D32" s="132" t="s">
        <v>185</v>
      </c>
      <c r="E32" s="132" t="s">
        <v>11</v>
      </c>
      <c r="F32" s="183"/>
      <c r="G32" s="100">
        <f t="shared" si="3"/>
        <v>0</v>
      </c>
      <c r="H32" s="45">
        <v>2</v>
      </c>
      <c r="I32" s="119">
        <f t="shared" si="4"/>
        <v>2</v>
      </c>
      <c r="J32" s="180"/>
      <c r="K32" s="135">
        <f t="shared" si="5"/>
        <v>0</v>
      </c>
    </row>
    <row r="33" spans="1:11" x14ac:dyDescent="0.25">
      <c r="A33" s="108">
        <v>28</v>
      </c>
      <c r="B33" s="107" t="s">
        <v>73</v>
      </c>
      <c r="C33" s="138" t="s">
        <v>77</v>
      </c>
      <c r="D33" s="132" t="s">
        <v>216</v>
      </c>
      <c r="E33" s="132" t="s">
        <v>197</v>
      </c>
      <c r="F33" s="183"/>
      <c r="G33" s="100">
        <f t="shared" si="3"/>
        <v>0</v>
      </c>
      <c r="H33" s="45">
        <v>2</v>
      </c>
      <c r="I33" s="119">
        <f t="shared" si="4"/>
        <v>2</v>
      </c>
      <c r="J33" s="180"/>
      <c r="K33" s="135">
        <f t="shared" si="5"/>
        <v>0</v>
      </c>
    </row>
    <row r="34" spans="1:11" x14ac:dyDescent="0.25">
      <c r="A34" s="105">
        <v>29</v>
      </c>
      <c r="B34" s="109" t="s">
        <v>74</v>
      </c>
      <c r="C34" s="140" t="s">
        <v>77</v>
      </c>
      <c r="D34" s="141" t="s">
        <v>86</v>
      </c>
      <c r="E34" s="142" t="s">
        <v>206</v>
      </c>
      <c r="F34" s="183"/>
      <c r="G34" s="100">
        <f t="shared" si="3"/>
        <v>0</v>
      </c>
      <c r="H34" s="45">
        <v>2</v>
      </c>
      <c r="I34" s="119">
        <f t="shared" si="4"/>
        <v>2</v>
      </c>
      <c r="J34" s="180"/>
      <c r="K34" s="135">
        <f t="shared" si="5"/>
        <v>0</v>
      </c>
    </row>
    <row r="35" spans="1:11" ht="15.75" thickBot="1" x14ac:dyDescent="0.3">
      <c r="A35" s="108">
        <v>30</v>
      </c>
      <c r="B35" s="107" t="s">
        <v>119</v>
      </c>
      <c r="C35" s="132" t="s">
        <v>217</v>
      </c>
      <c r="D35" s="132" t="s">
        <v>11</v>
      </c>
      <c r="E35" s="132" t="s">
        <v>211</v>
      </c>
      <c r="F35" s="183" t="s">
        <v>217</v>
      </c>
      <c r="G35" s="100">
        <f t="shared" si="3"/>
        <v>0</v>
      </c>
      <c r="H35" s="45">
        <v>2</v>
      </c>
      <c r="I35" s="119">
        <f t="shared" si="4"/>
        <v>2</v>
      </c>
      <c r="J35" s="180"/>
      <c r="K35" s="135">
        <f t="shared" si="5"/>
        <v>0</v>
      </c>
    </row>
    <row r="36" spans="1:11" ht="15.75" thickBot="1" x14ac:dyDescent="0.3">
      <c r="B36" s="168" t="s">
        <v>262</v>
      </c>
      <c r="G36" s="112">
        <f>SUM(G6:G35)</f>
        <v>0</v>
      </c>
      <c r="H36" s="113">
        <f>SUM(H6:H35)</f>
        <v>71</v>
      </c>
      <c r="I36" s="136">
        <f>SUM(I6:I35)</f>
        <v>71</v>
      </c>
      <c r="J36" s="143"/>
      <c r="K36" s="137">
        <f>SUM(K6:K35)</f>
        <v>0</v>
      </c>
    </row>
    <row r="43" spans="1:11" ht="15.75" x14ac:dyDescent="0.25">
      <c r="J43" s="144"/>
    </row>
    <row r="44" spans="1:11" x14ac:dyDescent="0.25">
      <c r="J44" s="145"/>
    </row>
    <row r="45" spans="1:11" x14ac:dyDescent="0.25">
      <c r="J45" s="145"/>
    </row>
    <row r="46" spans="1:11" x14ac:dyDescent="0.25">
      <c r="J46" s="145"/>
    </row>
    <row r="47" spans="1:11" x14ac:dyDescent="0.25">
      <c r="J47" s="145"/>
    </row>
    <row r="48" spans="1:11" x14ac:dyDescent="0.25">
      <c r="J48" s="145"/>
    </row>
    <row r="49" spans="10:10" x14ac:dyDescent="0.25">
      <c r="J49" s="145"/>
    </row>
    <row r="50" spans="10:10" x14ac:dyDescent="0.25">
      <c r="J50" s="101"/>
    </row>
  </sheetData>
  <mergeCells count="2">
    <mergeCell ref="C2:E2"/>
    <mergeCell ref="G4:H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C5C49-7CD1-46E7-9ACD-08B9C50E7C22}">
  <sheetPr>
    <tabColor theme="7" tint="0.39997558519241921"/>
  </sheetPr>
  <dimension ref="A4:K42"/>
  <sheetViews>
    <sheetView topLeftCell="A6" zoomScale="90" zoomScaleNormal="90" workbookViewId="0">
      <selection activeCell="J8" sqref="J8:J40"/>
    </sheetView>
  </sheetViews>
  <sheetFormatPr defaultRowHeight="15" x14ac:dyDescent="0.25"/>
  <cols>
    <col min="2" max="2" width="56.42578125" customWidth="1"/>
    <col min="3" max="3" width="13.5703125" customWidth="1"/>
    <col min="4" max="4" width="12.7109375" customWidth="1"/>
    <col min="5" max="5" width="12" customWidth="1"/>
    <col min="6" max="6" width="28.85546875" customWidth="1"/>
    <col min="8" max="8" width="11.28515625" customWidth="1"/>
    <col min="9" max="10" width="14" customWidth="1"/>
    <col min="11" max="11" width="16" customWidth="1"/>
  </cols>
  <sheetData>
    <row r="4" spans="1:11" ht="30" x14ac:dyDescent="0.25">
      <c r="A4" s="5" t="s">
        <v>54</v>
      </c>
      <c r="B4" s="75" t="s">
        <v>235</v>
      </c>
      <c r="C4" s="3"/>
      <c r="D4" s="3"/>
      <c r="E4" s="16" t="s">
        <v>106</v>
      </c>
      <c r="F4" s="29" t="s">
        <v>266</v>
      </c>
      <c r="G4" s="7"/>
      <c r="H4" s="7"/>
      <c r="I4" s="7"/>
      <c r="J4" s="7"/>
      <c r="K4" s="7"/>
    </row>
    <row r="5" spans="1:11" x14ac:dyDescent="0.25">
      <c r="A5" s="3"/>
      <c r="B5" s="3"/>
      <c r="C5" s="3"/>
      <c r="D5" s="3"/>
      <c r="E5" s="3"/>
      <c r="F5" s="86"/>
      <c r="G5" s="7"/>
      <c r="H5" s="7"/>
      <c r="I5" s="7"/>
      <c r="J5" s="7"/>
      <c r="K5" s="7"/>
    </row>
    <row r="6" spans="1:11" x14ac:dyDescent="0.25">
      <c r="A6" s="7"/>
      <c r="B6" s="31"/>
      <c r="C6" s="31"/>
      <c r="D6" s="31"/>
      <c r="E6" s="31"/>
      <c r="F6" s="51"/>
      <c r="G6" s="123"/>
      <c r="H6" s="123"/>
      <c r="I6" s="7"/>
      <c r="J6" s="77"/>
      <c r="K6" s="77"/>
    </row>
    <row r="7" spans="1:11" x14ac:dyDescent="0.25">
      <c r="A7" s="48" t="s">
        <v>27</v>
      </c>
      <c r="B7" s="48" t="s">
        <v>0</v>
      </c>
      <c r="C7" s="46" t="s">
        <v>1</v>
      </c>
      <c r="D7" s="46" t="s">
        <v>1</v>
      </c>
      <c r="E7" s="46" t="s">
        <v>1</v>
      </c>
      <c r="F7" s="47" t="s">
        <v>260</v>
      </c>
      <c r="G7" s="49" t="s">
        <v>110</v>
      </c>
      <c r="H7" s="91" t="s">
        <v>111</v>
      </c>
      <c r="I7" s="49" t="s">
        <v>90</v>
      </c>
      <c r="J7" s="49" t="s">
        <v>261</v>
      </c>
      <c r="K7" s="49" t="s">
        <v>89</v>
      </c>
    </row>
    <row r="8" spans="1:11" x14ac:dyDescent="0.25">
      <c r="A8" s="79" t="s">
        <v>22</v>
      </c>
      <c r="B8" s="59" t="s">
        <v>2</v>
      </c>
      <c r="C8" s="116" t="s">
        <v>5</v>
      </c>
      <c r="D8" s="116" t="s">
        <v>142</v>
      </c>
      <c r="E8" s="116" t="s">
        <v>13</v>
      </c>
      <c r="F8" s="178"/>
      <c r="G8" s="93">
        <v>13</v>
      </c>
      <c r="H8" s="92">
        <f t="shared" ref="H8:H24" si="0">G8*J8</f>
        <v>0</v>
      </c>
      <c r="I8" s="87">
        <f>G8</f>
        <v>13</v>
      </c>
      <c r="J8" s="181"/>
      <c r="K8" s="88">
        <f>I8*J8</f>
        <v>0</v>
      </c>
    </row>
    <row r="9" spans="1:11" x14ac:dyDescent="0.25">
      <c r="A9" s="79" t="s">
        <v>25</v>
      </c>
      <c r="B9" s="1" t="s">
        <v>3</v>
      </c>
      <c r="C9" s="117" t="s">
        <v>5</v>
      </c>
      <c r="D9" s="117" t="s">
        <v>142</v>
      </c>
      <c r="E9" s="117" t="s">
        <v>13</v>
      </c>
      <c r="F9" s="178"/>
      <c r="G9" s="93">
        <v>13</v>
      </c>
      <c r="H9" s="92">
        <f t="shared" si="0"/>
        <v>0</v>
      </c>
      <c r="I9" s="87">
        <f t="shared" ref="I9:I24" si="1">G9</f>
        <v>13</v>
      </c>
      <c r="J9" s="181"/>
      <c r="K9" s="88">
        <f t="shared" ref="K9:K24" si="2">I9*J9</f>
        <v>0</v>
      </c>
    </row>
    <row r="10" spans="1:11" x14ac:dyDescent="0.25">
      <c r="A10" s="79" t="s">
        <v>26</v>
      </c>
      <c r="B10" s="1" t="s">
        <v>143</v>
      </c>
      <c r="C10" s="117" t="s">
        <v>5</v>
      </c>
      <c r="D10" s="117" t="s">
        <v>21</v>
      </c>
      <c r="E10" s="117" t="s">
        <v>13</v>
      </c>
      <c r="F10" s="178"/>
      <c r="G10" s="93">
        <v>13</v>
      </c>
      <c r="H10" s="92">
        <f t="shared" si="0"/>
        <v>0</v>
      </c>
      <c r="I10" s="87">
        <f t="shared" si="1"/>
        <v>13</v>
      </c>
      <c r="J10" s="181"/>
      <c r="K10" s="88">
        <f t="shared" si="2"/>
        <v>0</v>
      </c>
    </row>
    <row r="11" spans="1:11" x14ac:dyDescent="0.25">
      <c r="A11" s="79" t="s">
        <v>24</v>
      </c>
      <c r="B11" s="1" t="s">
        <v>15</v>
      </c>
      <c r="C11" s="117" t="s">
        <v>5</v>
      </c>
      <c r="D11" s="117" t="s">
        <v>120</v>
      </c>
      <c r="E11" s="117" t="s">
        <v>29</v>
      </c>
      <c r="F11" s="178"/>
      <c r="G11" s="93">
        <v>13</v>
      </c>
      <c r="H11" s="92">
        <f t="shared" si="0"/>
        <v>0</v>
      </c>
      <c r="I11" s="87">
        <f t="shared" si="1"/>
        <v>13</v>
      </c>
      <c r="J11" s="181"/>
      <c r="K11" s="88">
        <f t="shared" si="2"/>
        <v>0</v>
      </c>
    </row>
    <row r="12" spans="1:11" x14ac:dyDescent="0.25">
      <c r="A12" s="79" t="s">
        <v>23</v>
      </c>
      <c r="B12" s="1" t="s">
        <v>144</v>
      </c>
      <c r="C12" s="117" t="s">
        <v>145</v>
      </c>
      <c r="D12" s="117" t="s">
        <v>201</v>
      </c>
      <c r="E12" s="117" t="s">
        <v>121</v>
      </c>
      <c r="F12" s="178"/>
      <c r="G12" s="93">
        <v>90</v>
      </c>
      <c r="H12" s="92">
        <f t="shared" si="0"/>
        <v>0</v>
      </c>
      <c r="I12" s="87">
        <f t="shared" si="1"/>
        <v>90</v>
      </c>
      <c r="J12" s="181"/>
      <c r="K12" s="88">
        <f t="shared" si="2"/>
        <v>0</v>
      </c>
    </row>
    <row r="13" spans="1:11" x14ac:dyDescent="0.25">
      <c r="A13" s="79" t="s">
        <v>16</v>
      </c>
      <c r="B13" s="1" t="s">
        <v>55</v>
      </c>
      <c r="C13" s="117" t="s">
        <v>75</v>
      </c>
      <c r="D13" s="117" t="s">
        <v>115</v>
      </c>
      <c r="E13" s="117" t="s">
        <v>11</v>
      </c>
      <c r="F13" s="178"/>
      <c r="G13" s="93">
        <v>7</v>
      </c>
      <c r="H13" s="92">
        <f t="shared" si="0"/>
        <v>0</v>
      </c>
      <c r="I13" s="87">
        <f t="shared" si="1"/>
        <v>7</v>
      </c>
      <c r="J13" s="181"/>
      <c r="K13" s="88">
        <f t="shared" si="2"/>
        <v>0</v>
      </c>
    </row>
    <row r="14" spans="1:11" x14ac:dyDescent="0.25">
      <c r="A14" s="79" t="s">
        <v>17</v>
      </c>
      <c r="B14" s="1" t="s">
        <v>56</v>
      </c>
      <c r="C14" s="117" t="s">
        <v>75</v>
      </c>
      <c r="D14" s="117" t="s">
        <v>115</v>
      </c>
      <c r="E14" s="117" t="s">
        <v>11</v>
      </c>
      <c r="F14" s="178"/>
      <c r="G14" s="93">
        <v>13</v>
      </c>
      <c r="H14" s="92">
        <f t="shared" si="0"/>
        <v>0</v>
      </c>
      <c r="I14" s="87">
        <f t="shared" si="1"/>
        <v>13</v>
      </c>
      <c r="J14" s="181"/>
      <c r="K14" s="88">
        <f t="shared" si="2"/>
        <v>0</v>
      </c>
    </row>
    <row r="15" spans="1:11" x14ac:dyDescent="0.25">
      <c r="A15" s="79" t="s">
        <v>18</v>
      </c>
      <c r="B15" s="1" t="s">
        <v>9</v>
      </c>
      <c r="C15" s="117" t="s">
        <v>5</v>
      </c>
      <c r="D15" s="117" t="s">
        <v>11</v>
      </c>
      <c r="E15" s="117" t="s">
        <v>10</v>
      </c>
      <c r="F15" s="178"/>
      <c r="G15" s="93">
        <v>6</v>
      </c>
      <c r="H15" s="92">
        <f t="shared" si="0"/>
        <v>0</v>
      </c>
      <c r="I15" s="87">
        <f t="shared" si="1"/>
        <v>6</v>
      </c>
      <c r="J15" s="181"/>
      <c r="K15" s="88">
        <f t="shared" si="2"/>
        <v>0</v>
      </c>
    </row>
    <row r="16" spans="1:11" x14ac:dyDescent="0.25">
      <c r="A16" s="79" t="s">
        <v>19</v>
      </c>
      <c r="B16" s="1" t="s">
        <v>149</v>
      </c>
      <c r="C16" s="117" t="s">
        <v>5</v>
      </c>
      <c r="D16" s="117" t="s">
        <v>4</v>
      </c>
      <c r="E16" s="117" t="s">
        <v>7</v>
      </c>
      <c r="F16" s="178"/>
      <c r="G16" s="93">
        <v>4</v>
      </c>
      <c r="H16" s="92">
        <f t="shared" si="0"/>
        <v>0</v>
      </c>
      <c r="I16" s="87">
        <f t="shared" si="1"/>
        <v>4</v>
      </c>
      <c r="J16" s="181"/>
      <c r="K16" s="88">
        <f t="shared" si="2"/>
        <v>0</v>
      </c>
    </row>
    <row r="17" spans="1:11" x14ac:dyDescent="0.25">
      <c r="A17" s="79" t="s">
        <v>20</v>
      </c>
      <c r="B17" s="1" t="s">
        <v>178</v>
      </c>
      <c r="C17" s="117" t="s">
        <v>7</v>
      </c>
      <c r="D17" s="117" t="s">
        <v>5</v>
      </c>
      <c r="E17" s="117" t="s">
        <v>8</v>
      </c>
      <c r="F17" s="178"/>
      <c r="G17" s="93">
        <v>4</v>
      </c>
      <c r="H17" s="92">
        <f t="shared" si="0"/>
        <v>0</v>
      </c>
      <c r="I17" s="87">
        <f t="shared" si="1"/>
        <v>4</v>
      </c>
      <c r="J17" s="181"/>
      <c r="K17" s="88">
        <f t="shared" si="2"/>
        <v>0</v>
      </c>
    </row>
    <row r="18" spans="1:11" x14ac:dyDescent="0.25">
      <c r="A18" s="79" t="s">
        <v>30</v>
      </c>
      <c r="B18" s="1" t="s">
        <v>202</v>
      </c>
      <c r="C18" s="117" t="s">
        <v>29</v>
      </c>
      <c r="D18" s="117" t="s">
        <v>14</v>
      </c>
      <c r="E18" s="117" t="s">
        <v>4</v>
      </c>
      <c r="F18" s="178"/>
      <c r="G18" s="93">
        <v>4</v>
      </c>
      <c r="H18" s="92">
        <f t="shared" si="0"/>
        <v>0</v>
      </c>
      <c r="I18" s="87">
        <f t="shared" si="1"/>
        <v>4</v>
      </c>
      <c r="J18" s="181"/>
      <c r="K18" s="88">
        <f t="shared" si="2"/>
        <v>0</v>
      </c>
    </row>
    <row r="19" spans="1:11" x14ac:dyDescent="0.25">
      <c r="A19" s="79" t="s">
        <v>31</v>
      </c>
      <c r="B19" s="1" t="s">
        <v>221</v>
      </c>
      <c r="C19" s="117" t="s">
        <v>29</v>
      </c>
      <c r="D19" s="117" t="s">
        <v>5</v>
      </c>
      <c r="E19" s="117" t="s">
        <v>4</v>
      </c>
      <c r="F19" s="178"/>
      <c r="G19" s="93">
        <v>4</v>
      </c>
      <c r="H19" s="92">
        <f t="shared" si="0"/>
        <v>0</v>
      </c>
      <c r="I19" s="87">
        <f t="shared" si="1"/>
        <v>4</v>
      </c>
      <c r="J19" s="181"/>
      <c r="K19" s="88">
        <f t="shared" si="2"/>
        <v>0</v>
      </c>
    </row>
    <row r="20" spans="1:11" x14ac:dyDescent="0.25">
      <c r="A20" s="79" t="s">
        <v>32</v>
      </c>
      <c r="B20" s="55" t="s">
        <v>222</v>
      </c>
      <c r="C20" s="117" t="s">
        <v>12</v>
      </c>
      <c r="D20" s="117" t="s">
        <v>8</v>
      </c>
      <c r="E20" s="117" t="s">
        <v>203</v>
      </c>
      <c r="F20" s="178"/>
      <c r="G20" s="93">
        <v>6</v>
      </c>
      <c r="H20" s="92">
        <f t="shared" si="0"/>
        <v>0</v>
      </c>
      <c r="I20" s="87">
        <f t="shared" si="1"/>
        <v>6</v>
      </c>
      <c r="J20" s="181"/>
      <c r="K20" s="88">
        <f t="shared" si="2"/>
        <v>0</v>
      </c>
    </row>
    <row r="21" spans="1:11" x14ac:dyDescent="0.25">
      <c r="A21" s="79" t="s">
        <v>33</v>
      </c>
      <c r="B21" s="55" t="s">
        <v>223</v>
      </c>
      <c r="C21" s="117" t="s">
        <v>12</v>
      </c>
      <c r="D21" s="117" t="s">
        <v>8</v>
      </c>
      <c r="E21" s="117" t="s">
        <v>203</v>
      </c>
      <c r="F21" s="178"/>
      <c r="G21" s="93">
        <v>6</v>
      </c>
      <c r="H21" s="92">
        <f t="shared" si="0"/>
        <v>0</v>
      </c>
      <c r="I21" s="87">
        <f t="shared" si="1"/>
        <v>6</v>
      </c>
      <c r="J21" s="181"/>
      <c r="K21" s="88">
        <f t="shared" si="2"/>
        <v>0</v>
      </c>
    </row>
    <row r="22" spans="1:11" x14ac:dyDescent="0.25">
      <c r="A22" s="79" t="s">
        <v>34</v>
      </c>
      <c r="B22" s="54" t="s">
        <v>59</v>
      </c>
      <c r="C22" s="117" t="s">
        <v>6</v>
      </c>
      <c r="D22" s="117" t="s">
        <v>146</v>
      </c>
      <c r="E22" s="117" t="s">
        <v>154</v>
      </c>
      <c r="F22" s="178"/>
      <c r="G22" s="93">
        <v>5</v>
      </c>
      <c r="H22" s="92">
        <f t="shared" si="0"/>
        <v>0</v>
      </c>
      <c r="I22" s="87">
        <f t="shared" si="1"/>
        <v>5</v>
      </c>
      <c r="J22" s="181"/>
      <c r="K22" s="88">
        <f t="shared" si="2"/>
        <v>0</v>
      </c>
    </row>
    <row r="23" spans="1:11" x14ac:dyDescent="0.25">
      <c r="A23" s="79" t="s">
        <v>35</v>
      </c>
      <c r="B23" s="54" t="s">
        <v>224</v>
      </c>
      <c r="C23" s="117" t="s">
        <v>162</v>
      </c>
      <c r="D23" s="117" t="s">
        <v>4</v>
      </c>
      <c r="E23" s="117" t="s">
        <v>75</v>
      </c>
      <c r="F23" s="178"/>
      <c r="G23" s="93">
        <v>4</v>
      </c>
      <c r="H23" s="92">
        <f t="shared" si="0"/>
        <v>0</v>
      </c>
      <c r="I23" s="87">
        <f t="shared" si="1"/>
        <v>4</v>
      </c>
      <c r="J23" s="181"/>
      <c r="K23" s="88">
        <f t="shared" si="2"/>
        <v>0</v>
      </c>
    </row>
    <row r="24" spans="1:11" x14ac:dyDescent="0.25">
      <c r="A24" s="79" t="s">
        <v>36</v>
      </c>
      <c r="B24" s="118" t="s">
        <v>225</v>
      </c>
      <c r="C24" s="117" t="s">
        <v>75</v>
      </c>
      <c r="D24" s="117" t="s">
        <v>226</v>
      </c>
      <c r="E24" s="117" t="s">
        <v>206</v>
      </c>
      <c r="F24" s="178"/>
      <c r="G24" s="93">
        <v>4</v>
      </c>
      <c r="H24" s="92">
        <f t="shared" si="0"/>
        <v>0</v>
      </c>
      <c r="I24" s="87">
        <f t="shared" si="1"/>
        <v>4</v>
      </c>
      <c r="J24" s="181"/>
      <c r="K24" s="88">
        <f t="shared" si="2"/>
        <v>0</v>
      </c>
    </row>
    <row r="25" spans="1:11" x14ac:dyDescent="0.25">
      <c r="A25" s="79" t="s">
        <v>37</v>
      </c>
      <c r="B25" s="55" t="s">
        <v>175</v>
      </c>
      <c r="C25" s="117" t="s">
        <v>197</v>
      </c>
      <c r="D25" s="117" t="s">
        <v>227</v>
      </c>
      <c r="E25" s="117" t="s">
        <v>228</v>
      </c>
      <c r="F25" s="178"/>
      <c r="G25" s="93">
        <v>2</v>
      </c>
      <c r="H25" s="92">
        <f t="shared" ref="H25:H40" si="3">G25*J25</f>
        <v>0</v>
      </c>
      <c r="I25" s="87">
        <f t="shared" ref="I25:I40" si="4">G25</f>
        <v>2</v>
      </c>
      <c r="J25" s="181"/>
      <c r="K25" s="88">
        <f t="shared" ref="K25:K40" si="5">I25*J25</f>
        <v>0</v>
      </c>
    </row>
    <row r="26" spans="1:11" x14ac:dyDescent="0.25">
      <c r="A26" s="79" t="s">
        <v>38</v>
      </c>
      <c r="B26" s="55" t="s">
        <v>62</v>
      </c>
      <c r="C26" s="117" t="s">
        <v>75</v>
      </c>
      <c r="D26" s="117" t="s">
        <v>229</v>
      </c>
      <c r="E26" s="117" t="s">
        <v>230</v>
      </c>
      <c r="F26" s="178"/>
      <c r="G26" s="93">
        <v>2</v>
      </c>
      <c r="H26" s="92">
        <f t="shared" si="3"/>
        <v>0</v>
      </c>
      <c r="I26" s="87">
        <f t="shared" si="4"/>
        <v>2</v>
      </c>
      <c r="J26" s="181"/>
      <c r="K26" s="88">
        <f t="shared" si="5"/>
        <v>0</v>
      </c>
    </row>
    <row r="27" spans="1:11" x14ac:dyDescent="0.25">
      <c r="A27" s="79" t="s">
        <v>39</v>
      </c>
      <c r="B27" s="55" t="s">
        <v>63</v>
      </c>
      <c r="C27" s="117" t="s">
        <v>76</v>
      </c>
      <c r="D27" s="117" t="s">
        <v>5</v>
      </c>
      <c r="E27" s="117" t="s">
        <v>80</v>
      </c>
      <c r="F27" s="178"/>
      <c r="G27" s="93">
        <v>4</v>
      </c>
      <c r="H27" s="92">
        <f t="shared" si="3"/>
        <v>0</v>
      </c>
      <c r="I27" s="87">
        <f t="shared" si="4"/>
        <v>4</v>
      </c>
      <c r="J27" s="181"/>
      <c r="K27" s="88">
        <f t="shared" si="5"/>
        <v>0</v>
      </c>
    </row>
    <row r="28" spans="1:11" x14ac:dyDescent="0.25">
      <c r="A28" s="79" t="s">
        <v>40</v>
      </c>
      <c r="B28" s="55" t="s">
        <v>64</v>
      </c>
      <c r="C28" s="117" t="s">
        <v>159</v>
      </c>
      <c r="D28" s="117" t="s">
        <v>160</v>
      </c>
      <c r="E28" s="117" t="s">
        <v>161</v>
      </c>
      <c r="F28" s="178"/>
      <c r="G28" s="93">
        <v>2</v>
      </c>
      <c r="H28" s="92">
        <f t="shared" si="3"/>
        <v>0</v>
      </c>
      <c r="I28" s="87">
        <f t="shared" si="4"/>
        <v>2</v>
      </c>
      <c r="J28" s="181"/>
      <c r="K28" s="88">
        <f t="shared" si="5"/>
        <v>0</v>
      </c>
    </row>
    <row r="29" spans="1:11" x14ac:dyDescent="0.25">
      <c r="A29" s="79" t="s">
        <v>41</v>
      </c>
      <c r="B29" s="60" t="s">
        <v>65</v>
      </c>
      <c r="C29" s="117" t="s">
        <v>5</v>
      </c>
      <c r="D29" s="117" t="s">
        <v>156</v>
      </c>
      <c r="E29" s="117" t="s">
        <v>82</v>
      </c>
      <c r="F29" s="178"/>
      <c r="G29" s="93">
        <v>4</v>
      </c>
      <c r="H29" s="92">
        <f t="shared" si="3"/>
        <v>0</v>
      </c>
      <c r="I29" s="87">
        <f t="shared" si="4"/>
        <v>4</v>
      </c>
      <c r="J29" s="181"/>
      <c r="K29" s="88">
        <f t="shared" si="5"/>
        <v>0</v>
      </c>
    </row>
    <row r="30" spans="1:11" x14ac:dyDescent="0.25">
      <c r="A30" s="79" t="s">
        <v>42</v>
      </c>
      <c r="B30" s="1" t="s">
        <v>66</v>
      </c>
      <c r="C30" s="117" t="s">
        <v>4</v>
      </c>
      <c r="D30" s="117" t="s">
        <v>155</v>
      </c>
      <c r="E30" s="117" t="s">
        <v>75</v>
      </c>
      <c r="F30" s="178"/>
      <c r="G30" s="93">
        <v>6</v>
      </c>
      <c r="H30" s="92">
        <f t="shared" si="3"/>
        <v>0</v>
      </c>
      <c r="I30" s="87">
        <f t="shared" si="4"/>
        <v>6</v>
      </c>
      <c r="J30" s="181"/>
      <c r="K30" s="88">
        <f t="shared" si="5"/>
        <v>0</v>
      </c>
    </row>
    <row r="31" spans="1:11" x14ac:dyDescent="0.25">
      <c r="A31" s="79" t="s">
        <v>43</v>
      </c>
      <c r="B31" s="1" t="s">
        <v>67</v>
      </c>
      <c r="C31" s="117" t="s">
        <v>4</v>
      </c>
      <c r="D31" s="117" t="s">
        <v>155</v>
      </c>
      <c r="E31" s="117" t="s">
        <v>75</v>
      </c>
      <c r="F31" s="178"/>
      <c r="G31" s="93">
        <v>6</v>
      </c>
      <c r="H31" s="92">
        <f t="shared" si="3"/>
        <v>0</v>
      </c>
      <c r="I31" s="87">
        <f t="shared" si="4"/>
        <v>6</v>
      </c>
      <c r="J31" s="181"/>
      <c r="K31" s="88">
        <f t="shared" si="5"/>
        <v>0</v>
      </c>
    </row>
    <row r="32" spans="1:11" x14ac:dyDescent="0.25">
      <c r="A32" s="79" t="s">
        <v>44</v>
      </c>
      <c r="B32" s="1" t="s">
        <v>231</v>
      </c>
      <c r="C32" s="117" t="s">
        <v>157</v>
      </c>
      <c r="D32" s="117" t="s">
        <v>4</v>
      </c>
      <c r="E32" s="117" t="s">
        <v>79</v>
      </c>
      <c r="F32" s="178"/>
      <c r="G32" s="93">
        <v>2</v>
      </c>
      <c r="H32" s="92">
        <f t="shared" si="3"/>
        <v>0</v>
      </c>
      <c r="I32" s="87">
        <f t="shared" si="4"/>
        <v>2</v>
      </c>
      <c r="J32" s="181"/>
      <c r="K32" s="88">
        <f t="shared" si="5"/>
        <v>0</v>
      </c>
    </row>
    <row r="33" spans="1:11" x14ac:dyDescent="0.25">
      <c r="A33" s="79" t="s">
        <v>45</v>
      </c>
      <c r="B33" s="54" t="s">
        <v>69</v>
      </c>
      <c r="C33" s="117" t="s">
        <v>162</v>
      </c>
      <c r="D33" s="117" t="s">
        <v>75</v>
      </c>
      <c r="E33" s="117" t="s">
        <v>155</v>
      </c>
      <c r="F33" s="178"/>
      <c r="G33" s="93">
        <v>8</v>
      </c>
      <c r="H33" s="92">
        <f t="shared" si="3"/>
        <v>0</v>
      </c>
      <c r="I33" s="87">
        <f t="shared" si="4"/>
        <v>8</v>
      </c>
      <c r="J33" s="181"/>
      <c r="K33" s="88">
        <f t="shared" si="5"/>
        <v>0</v>
      </c>
    </row>
    <row r="34" spans="1:11" x14ac:dyDescent="0.25">
      <c r="A34" s="79" t="s">
        <v>46</v>
      </c>
      <c r="B34" s="1" t="s">
        <v>165</v>
      </c>
      <c r="C34" s="117" t="s">
        <v>11</v>
      </c>
      <c r="D34" s="117" t="s">
        <v>185</v>
      </c>
      <c r="E34" s="117" t="s">
        <v>29</v>
      </c>
      <c r="F34" s="178"/>
      <c r="G34" s="93">
        <v>2</v>
      </c>
      <c r="H34" s="92">
        <f t="shared" si="3"/>
        <v>0</v>
      </c>
      <c r="I34" s="87">
        <f t="shared" si="4"/>
        <v>2</v>
      </c>
      <c r="J34" s="182"/>
      <c r="K34" s="88">
        <f t="shared" si="5"/>
        <v>0</v>
      </c>
    </row>
    <row r="35" spans="1:11" x14ac:dyDescent="0.25">
      <c r="A35" s="79" t="s">
        <v>47</v>
      </c>
      <c r="B35" s="1" t="s">
        <v>70</v>
      </c>
      <c r="C35" s="117" t="s">
        <v>167</v>
      </c>
      <c r="D35" s="117" t="s">
        <v>5</v>
      </c>
      <c r="E35" s="117" t="s">
        <v>228</v>
      </c>
      <c r="F35" s="178"/>
      <c r="G35" s="93">
        <v>8</v>
      </c>
      <c r="H35" s="92">
        <f t="shared" si="3"/>
        <v>0</v>
      </c>
      <c r="I35" s="87">
        <f t="shared" si="4"/>
        <v>8</v>
      </c>
      <c r="J35" s="181"/>
      <c r="K35" s="88">
        <f t="shared" si="5"/>
        <v>0</v>
      </c>
    </row>
    <row r="36" spans="1:11" x14ac:dyDescent="0.25">
      <c r="A36" s="79" t="s">
        <v>48</v>
      </c>
      <c r="B36" s="1" t="s">
        <v>174</v>
      </c>
      <c r="C36" s="117" t="s">
        <v>131</v>
      </c>
      <c r="D36" s="117" t="s">
        <v>29</v>
      </c>
      <c r="E36" s="117" t="s">
        <v>28</v>
      </c>
      <c r="F36" s="178"/>
      <c r="G36" s="93">
        <v>1</v>
      </c>
      <c r="H36" s="92">
        <f t="shared" si="3"/>
        <v>0</v>
      </c>
      <c r="I36" s="87">
        <f t="shared" si="4"/>
        <v>1</v>
      </c>
      <c r="J36" s="181"/>
      <c r="K36" s="88">
        <f t="shared" si="5"/>
        <v>0</v>
      </c>
    </row>
    <row r="37" spans="1:11" x14ac:dyDescent="0.25">
      <c r="A37" s="79" t="s">
        <v>49</v>
      </c>
      <c r="B37" s="1" t="s">
        <v>73</v>
      </c>
      <c r="C37" s="117" t="s">
        <v>169</v>
      </c>
      <c r="D37" s="117" t="s">
        <v>77</v>
      </c>
      <c r="E37" s="117" t="s">
        <v>171</v>
      </c>
      <c r="F37" s="178"/>
      <c r="G37" s="93">
        <v>4</v>
      </c>
      <c r="H37" s="92">
        <f t="shared" si="3"/>
        <v>0</v>
      </c>
      <c r="I37" s="87">
        <f t="shared" si="4"/>
        <v>4</v>
      </c>
      <c r="J37" s="181"/>
      <c r="K37" s="88">
        <f t="shared" si="5"/>
        <v>0</v>
      </c>
    </row>
    <row r="38" spans="1:11" x14ac:dyDescent="0.25">
      <c r="A38" s="79" t="s">
        <v>50</v>
      </c>
      <c r="B38" s="54" t="s">
        <v>74</v>
      </c>
      <c r="C38" s="117" t="s">
        <v>77</v>
      </c>
      <c r="D38" s="4" t="s">
        <v>169</v>
      </c>
      <c r="E38" s="117" t="s">
        <v>232</v>
      </c>
      <c r="F38" s="178"/>
      <c r="G38" s="93">
        <v>4</v>
      </c>
      <c r="H38" s="92">
        <f t="shared" si="3"/>
        <v>0</v>
      </c>
      <c r="I38" s="87">
        <f t="shared" si="4"/>
        <v>4</v>
      </c>
      <c r="J38" s="181"/>
      <c r="K38" s="88">
        <f t="shared" si="5"/>
        <v>0</v>
      </c>
    </row>
    <row r="39" spans="1:11" x14ac:dyDescent="0.25">
      <c r="A39" s="79" t="s">
        <v>51</v>
      </c>
      <c r="B39" s="1" t="s">
        <v>119</v>
      </c>
      <c r="C39" s="4" t="s">
        <v>5</v>
      </c>
      <c r="D39" s="117" t="s">
        <v>159</v>
      </c>
      <c r="E39" s="117" t="s">
        <v>161</v>
      </c>
      <c r="F39" s="178"/>
      <c r="G39" s="93">
        <v>1</v>
      </c>
      <c r="H39" s="92">
        <f t="shared" si="3"/>
        <v>0</v>
      </c>
      <c r="I39" s="87">
        <f t="shared" si="4"/>
        <v>1</v>
      </c>
      <c r="J39" s="181"/>
      <c r="K39" s="88">
        <f t="shared" si="5"/>
        <v>0</v>
      </c>
    </row>
    <row r="40" spans="1:11" x14ac:dyDescent="0.25">
      <c r="A40" s="79" t="s">
        <v>52</v>
      </c>
      <c r="B40" s="1" t="s">
        <v>187</v>
      </c>
      <c r="C40" s="117" t="s">
        <v>4</v>
      </c>
      <c r="D40" s="117" t="s">
        <v>233</v>
      </c>
      <c r="E40" s="117" t="s">
        <v>234</v>
      </c>
      <c r="F40" s="178"/>
      <c r="G40" s="93">
        <v>2</v>
      </c>
      <c r="H40" s="92">
        <f t="shared" si="3"/>
        <v>0</v>
      </c>
      <c r="I40" s="87">
        <f t="shared" si="4"/>
        <v>2</v>
      </c>
      <c r="J40" s="182"/>
      <c r="K40" s="88">
        <f t="shared" si="5"/>
        <v>0</v>
      </c>
    </row>
    <row r="41" spans="1:11" x14ac:dyDescent="0.25">
      <c r="A41" s="299" t="s">
        <v>107</v>
      </c>
      <c r="B41" s="299"/>
      <c r="C41" s="299"/>
      <c r="D41" s="299"/>
      <c r="E41" s="299"/>
      <c r="F41" s="299"/>
      <c r="G41" s="89"/>
      <c r="H41" s="94">
        <f>SUM(H8:H40)</f>
        <v>0</v>
      </c>
      <c r="I41" s="95"/>
      <c r="J41" s="7"/>
      <c r="K41" s="96">
        <f>SUM(K8:K40)</f>
        <v>0</v>
      </c>
    </row>
    <row r="42" spans="1:11" x14ac:dyDescent="0.25">
      <c r="A42" s="3"/>
      <c r="B42" s="168" t="s">
        <v>262</v>
      </c>
      <c r="C42" s="3"/>
      <c r="D42" s="3"/>
      <c r="E42" s="3"/>
      <c r="F42" s="7"/>
      <c r="G42" s="7"/>
      <c r="H42" s="7"/>
      <c r="I42" s="7"/>
      <c r="J42" s="7"/>
      <c r="K42" s="7"/>
    </row>
  </sheetData>
  <mergeCells count="1">
    <mergeCell ref="A41:F41"/>
  </mergeCells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SUMA KOSZYKÓW</vt:lpstr>
      <vt:lpstr>1. CIT JUMPER 2.0D F3 F6 130</vt:lpstr>
      <vt:lpstr>3. FIAT DOBLO 1.2B A1 110</vt:lpstr>
      <vt:lpstr>4.FIAT DOBLO 1.4B A1 120 2016r.</vt:lpstr>
      <vt:lpstr> 5.FIAT DOBLO 1.4B A1 95 2015r.</vt:lpstr>
      <vt:lpstr>6. FIAT DOBLO 1.6D A1 i A2 120 </vt:lpstr>
      <vt:lpstr>7. FIAT DOBLO 1.6d A1 A2 120 </vt:lpstr>
      <vt:lpstr>8. DUCATO 2,3D 130KM 96KW, .</vt:lpstr>
      <vt:lpstr>9. ISUZU D-MAX 1.9D PIK 163</vt:lpstr>
      <vt:lpstr>11. OP MOVANO 2.2D F3,F6,F7</vt:lpstr>
      <vt:lpstr>12.PEUGEOT 308 1.6D K 120 2016</vt:lpstr>
      <vt:lpstr>13.PEUG BOXER 2.0D F3 130 2016</vt:lpstr>
      <vt:lpstr>14. RENAULT MASTER 2.3D F3 130</vt:lpstr>
      <vt:lpstr>16. REN MASTER 2.3D W 130 </vt:lpstr>
      <vt:lpstr>17.Renault Megane Grandt 1,6 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Oskroba Tomasz</dc:creator>
  <cp:lastModifiedBy>Wolniewicz Patrycja (PSG)</cp:lastModifiedBy>
  <cp:lastPrinted>2025-07-17T07:27:00Z</cp:lastPrinted>
  <dcterms:created xsi:type="dcterms:W3CDTF">2017-09-13T07:33:39Z</dcterms:created>
  <dcterms:modified xsi:type="dcterms:W3CDTF">2026-02-26T10:55:04Z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2022-05-23T11:00:00Z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52ade808-a061-4a2a-b6de-a517eb72c98c</vt:lpwstr>
  </property>
  <property fmtid="{D5CDD505-2E9C-101B-9397-08002B2CF9AE}" pid="8" name="MSIP_Label_49f13cfd-5796-464f-b156-41c62f2d4b3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